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20730" windowHeight="11760" firstSheet="2" activeTab="6"/>
  </bookViews>
  <sheets>
    <sheet name="Lithogeochem" sheetId="6" r:id="rId1"/>
    <sheet name="Lithogeochem Standards" sheetId="7" r:id="rId2"/>
    <sheet name="Rock-Eval" sheetId="4" r:id="rId3"/>
    <sheet name="Scintillometer" sheetId="1" r:id="rId4"/>
    <sheet name="Scintillometer Error" sheetId="2" r:id="rId5"/>
    <sheet name="Reflectance Microscopy" sheetId="3" r:id="rId6"/>
    <sheet name="X-ray Diffraction" sheetId="5" r:id="rId7"/>
  </sheets>
  <calcPr calcId="145621"/>
</workbook>
</file>

<file path=xl/calcChain.xml><?xml version="1.0" encoding="utf-8"?>
<calcChain xmlns="http://schemas.openxmlformats.org/spreadsheetml/2006/main">
  <c r="D72" i="7" l="1"/>
  <c r="E72" i="7"/>
  <c r="F72" i="7"/>
  <c r="G72" i="7"/>
  <c r="H72" i="7"/>
  <c r="I72" i="7"/>
  <c r="J72" i="7"/>
  <c r="K72" i="7"/>
  <c r="M72" i="7"/>
  <c r="N72" i="7"/>
  <c r="O72" i="7"/>
  <c r="P72" i="7"/>
  <c r="Q72" i="7"/>
  <c r="R72" i="7"/>
  <c r="S72" i="7"/>
  <c r="T72" i="7"/>
  <c r="U72" i="7"/>
  <c r="V72" i="7"/>
  <c r="W72" i="7"/>
  <c r="X72" i="7"/>
  <c r="Y72" i="7"/>
  <c r="Z72" i="7"/>
  <c r="AA72" i="7"/>
  <c r="AB72" i="7"/>
  <c r="AC72" i="7"/>
  <c r="AD72" i="7"/>
  <c r="AE72" i="7"/>
  <c r="AF72" i="7"/>
  <c r="AG72" i="7"/>
  <c r="AH72" i="7"/>
  <c r="AI72" i="7"/>
  <c r="AJ72" i="7"/>
  <c r="AK72" i="7"/>
  <c r="AL72" i="7"/>
  <c r="AM72" i="7"/>
  <c r="AN72" i="7"/>
  <c r="AO72" i="7"/>
  <c r="AP72" i="7"/>
  <c r="AQ72" i="7"/>
  <c r="AR72" i="7"/>
  <c r="AS72" i="7"/>
  <c r="AT72" i="7"/>
  <c r="AU72" i="7"/>
  <c r="AV72" i="7"/>
  <c r="AW72" i="7"/>
  <c r="AX72" i="7"/>
  <c r="AY72" i="7"/>
  <c r="AZ72" i="7"/>
  <c r="BA72" i="7"/>
  <c r="BB72" i="7"/>
  <c r="BC72" i="7"/>
  <c r="BD72" i="7"/>
  <c r="BE72" i="7"/>
  <c r="BF72" i="7"/>
  <c r="BG72" i="7"/>
  <c r="BH72" i="7"/>
  <c r="BJ72" i="7"/>
  <c r="BL72" i="7"/>
  <c r="C72" i="7"/>
  <c r="D68" i="7"/>
  <c r="E68" i="7"/>
  <c r="F68" i="7"/>
  <c r="G68" i="7"/>
  <c r="H68" i="7"/>
  <c r="I68" i="7"/>
  <c r="J68" i="7"/>
  <c r="K68" i="7"/>
  <c r="L68" i="7"/>
  <c r="M68" i="7"/>
  <c r="N68" i="7"/>
  <c r="O68" i="7"/>
  <c r="P68" i="7"/>
  <c r="Q68" i="7"/>
  <c r="R68" i="7"/>
  <c r="S68" i="7"/>
  <c r="T68" i="7"/>
  <c r="U68" i="7"/>
  <c r="V68" i="7"/>
  <c r="W68" i="7"/>
  <c r="X68" i="7"/>
  <c r="Y68" i="7"/>
  <c r="Z68" i="7"/>
  <c r="AA68" i="7"/>
  <c r="AB68" i="7"/>
  <c r="AC68" i="7"/>
  <c r="AD68" i="7"/>
  <c r="AE68" i="7"/>
  <c r="AF68" i="7"/>
  <c r="AG68" i="7"/>
  <c r="AH68" i="7"/>
  <c r="AI68" i="7"/>
  <c r="AJ68" i="7"/>
  <c r="AK68" i="7"/>
  <c r="AL68" i="7"/>
  <c r="AM68" i="7"/>
  <c r="AN68" i="7"/>
  <c r="AO68" i="7"/>
  <c r="AP68" i="7"/>
  <c r="AQ68" i="7"/>
  <c r="AR68" i="7"/>
  <c r="AS68" i="7"/>
  <c r="AT68" i="7"/>
  <c r="AU68" i="7"/>
  <c r="AV68" i="7"/>
  <c r="AW68" i="7"/>
  <c r="AX68" i="7"/>
  <c r="AY68" i="7"/>
  <c r="AZ68" i="7"/>
  <c r="BA68" i="7"/>
  <c r="BB68" i="7"/>
  <c r="BC68" i="7"/>
  <c r="BD68" i="7"/>
  <c r="BE68" i="7"/>
  <c r="BG68" i="7"/>
  <c r="BH68" i="7"/>
  <c r="BJ68" i="7"/>
  <c r="BL68" i="7"/>
  <c r="C68" i="7"/>
  <c r="D64" i="7"/>
  <c r="E64" i="7"/>
  <c r="F64" i="7"/>
  <c r="G64" i="7"/>
  <c r="H64" i="7"/>
  <c r="I64" i="7"/>
  <c r="J64" i="7"/>
  <c r="K64" i="7"/>
  <c r="M64" i="7"/>
  <c r="N64" i="7"/>
  <c r="O64" i="7"/>
  <c r="P64" i="7"/>
  <c r="Q64" i="7"/>
  <c r="R64" i="7"/>
  <c r="S64" i="7"/>
  <c r="T64" i="7"/>
  <c r="U64" i="7"/>
  <c r="V64" i="7"/>
  <c r="W64" i="7"/>
  <c r="X64" i="7"/>
  <c r="Y64" i="7"/>
  <c r="Z64" i="7"/>
  <c r="AA64" i="7"/>
  <c r="AB64" i="7"/>
  <c r="AC64" i="7"/>
  <c r="AD64" i="7"/>
  <c r="AE64" i="7"/>
  <c r="AF64" i="7"/>
  <c r="AG64" i="7"/>
  <c r="AH64" i="7"/>
  <c r="AI64" i="7"/>
  <c r="AJ64" i="7"/>
  <c r="AK64" i="7"/>
  <c r="AL64" i="7"/>
  <c r="AM64" i="7"/>
  <c r="AN64" i="7"/>
  <c r="AO64" i="7"/>
  <c r="AP64" i="7"/>
  <c r="AQ64" i="7"/>
  <c r="AR64" i="7"/>
  <c r="AS64" i="7"/>
  <c r="AT64" i="7"/>
  <c r="AU64" i="7"/>
  <c r="AV64" i="7"/>
  <c r="AW64" i="7"/>
  <c r="AX64" i="7"/>
  <c r="AY64" i="7"/>
  <c r="AZ64" i="7"/>
  <c r="BA64" i="7"/>
  <c r="BB64" i="7"/>
  <c r="BC64" i="7"/>
  <c r="BD64" i="7"/>
  <c r="BF64" i="7"/>
  <c r="BG64" i="7"/>
  <c r="BH64" i="7"/>
  <c r="BJ64" i="7"/>
  <c r="BL64" i="7"/>
  <c r="C64" i="7"/>
  <c r="D60" i="7"/>
  <c r="E60" i="7"/>
  <c r="F60" i="7"/>
  <c r="G60" i="7"/>
  <c r="H60" i="7"/>
  <c r="I60" i="7"/>
  <c r="J60" i="7"/>
  <c r="K60" i="7"/>
  <c r="M60" i="7"/>
  <c r="N60" i="7"/>
  <c r="O60" i="7"/>
  <c r="P60" i="7"/>
  <c r="Q60" i="7"/>
  <c r="R60" i="7"/>
  <c r="S60" i="7"/>
  <c r="T60" i="7"/>
  <c r="U60" i="7"/>
  <c r="V60" i="7"/>
  <c r="W60" i="7"/>
  <c r="X60" i="7"/>
  <c r="Y60" i="7"/>
  <c r="Z60" i="7"/>
  <c r="AA60" i="7"/>
  <c r="AB60" i="7"/>
  <c r="AC60" i="7"/>
  <c r="AD60" i="7"/>
  <c r="AE60" i="7"/>
  <c r="AF60" i="7"/>
  <c r="AG60" i="7"/>
  <c r="AH60" i="7"/>
  <c r="AI60" i="7"/>
  <c r="AJ60" i="7"/>
  <c r="AK60" i="7"/>
  <c r="AL60" i="7"/>
  <c r="AM60" i="7"/>
  <c r="AN60" i="7"/>
  <c r="AO60" i="7"/>
  <c r="AP60" i="7"/>
  <c r="AQ60" i="7"/>
  <c r="AR60" i="7"/>
  <c r="AS60" i="7"/>
  <c r="AT60" i="7"/>
  <c r="AU60" i="7"/>
  <c r="AV60" i="7"/>
  <c r="AW60" i="7"/>
  <c r="AX60" i="7"/>
  <c r="AY60" i="7"/>
  <c r="AZ60" i="7"/>
  <c r="BA60" i="7"/>
  <c r="BB60" i="7"/>
  <c r="BC60" i="7"/>
  <c r="BD60" i="7"/>
  <c r="BE60" i="7"/>
  <c r="BF60" i="7"/>
  <c r="BG60" i="7"/>
  <c r="BH60" i="7"/>
  <c r="BJ60" i="7"/>
  <c r="BK60" i="7"/>
  <c r="BL60" i="7"/>
  <c r="C60" i="7"/>
  <c r="D56" i="7"/>
  <c r="E56" i="7"/>
  <c r="F56" i="7"/>
  <c r="G56" i="7"/>
  <c r="H56" i="7"/>
  <c r="I56" i="7"/>
  <c r="J56" i="7"/>
  <c r="K56" i="7"/>
  <c r="M56" i="7"/>
  <c r="O56" i="7"/>
  <c r="P56" i="7"/>
  <c r="Q56" i="7"/>
  <c r="R56" i="7"/>
  <c r="T56" i="7"/>
  <c r="U56" i="7"/>
  <c r="V56" i="7"/>
  <c r="W56" i="7"/>
  <c r="X56" i="7"/>
  <c r="Y56" i="7"/>
  <c r="Z56" i="7"/>
  <c r="AA56" i="7"/>
  <c r="AB56" i="7"/>
  <c r="AC56" i="7"/>
  <c r="AD56" i="7"/>
  <c r="AE56" i="7"/>
  <c r="AF56" i="7"/>
  <c r="AG56" i="7"/>
  <c r="AH56" i="7"/>
  <c r="AI56" i="7"/>
  <c r="AJ56" i="7"/>
  <c r="AK56" i="7"/>
  <c r="AL56" i="7"/>
  <c r="AM56" i="7"/>
  <c r="AN56" i="7"/>
  <c r="AO56" i="7"/>
  <c r="AP56" i="7"/>
  <c r="AQ56" i="7"/>
  <c r="AR56" i="7"/>
  <c r="AS56" i="7"/>
  <c r="AT56" i="7"/>
  <c r="AU56" i="7"/>
  <c r="AV56" i="7"/>
  <c r="AW56" i="7"/>
  <c r="AX56" i="7"/>
  <c r="AY56" i="7"/>
  <c r="AZ56" i="7"/>
  <c r="BA56" i="7"/>
  <c r="BB56" i="7"/>
  <c r="BC56" i="7"/>
  <c r="BD56" i="7"/>
  <c r="BF56" i="7"/>
  <c r="BG56" i="7"/>
  <c r="BH56" i="7"/>
  <c r="BJ56" i="7"/>
  <c r="BK56" i="7"/>
  <c r="C56" i="7"/>
  <c r="D52" i="7"/>
  <c r="E52" i="7"/>
  <c r="F52" i="7"/>
  <c r="G52" i="7"/>
  <c r="H52" i="7"/>
  <c r="I52" i="7"/>
  <c r="J52" i="7"/>
  <c r="K52" i="7"/>
  <c r="M52" i="7"/>
  <c r="O52" i="7"/>
  <c r="P52" i="7"/>
  <c r="Q52" i="7"/>
  <c r="R52" i="7"/>
  <c r="T52" i="7"/>
  <c r="U52" i="7"/>
  <c r="V52" i="7"/>
  <c r="W52" i="7"/>
  <c r="X52" i="7"/>
  <c r="Y52" i="7"/>
  <c r="Z52" i="7"/>
  <c r="AA52" i="7"/>
  <c r="AB52" i="7"/>
  <c r="AC52" i="7"/>
  <c r="AD52" i="7"/>
  <c r="AE52" i="7"/>
  <c r="AF52" i="7"/>
  <c r="AG52" i="7"/>
  <c r="AH52" i="7"/>
  <c r="AI52" i="7"/>
  <c r="AJ52" i="7"/>
  <c r="AK52" i="7"/>
  <c r="AL52" i="7"/>
  <c r="AM52" i="7"/>
  <c r="AN52" i="7"/>
  <c r="AO52" i="7"/>
  <c r="AP52" i="7"/>
  <c r="AQ52" i="7"/>
  <c r="AR52" i="7"/>
  <c r="AS52" i="7"/>
  <c r="AT52" i="7"/>
  <c r="AU52" i="7"/>
  <c r="AV52" i="7"/>
  <c r="AW52" i="7"/>
  <c r="AX52" i="7"/>
  <c r="AY52" i="7"/>
  <c r="AZ52" i="7"/>
  <c r="BA52" i="7"/>
  <c r="BB52" i="7"/>
  <c r="BC52" i="7"/>
  <c r="BD52" i="7"/>
  <c r="BF52" i="7"/>
  <c r="BG52" i="7"/>
  <c r="BH52" i="7"/>
  <c r="BJ52" i="7"/>
  <c r="BL52" i="7"/>
  <c r="C52" i="7"/>
  <c r="D48" i="7"/>
  <c r="E48" i="7"/>
  <c r="F48" i="7"/>
  <c r="G48" i="7"/>
  <c r="H48" i="7"/>
  <c r="I48" i="7"/>
  <c r="J48" i="7"/>
  <c r="K48" i="7"/>
  <c r="M48" i="7"/>
  <c r="N48" i="7"/>
  <c r="O48" i="7"/>
  <c r="P48" i="7"/>
  <c r="Q48" i="7"/>
  <c r="R48" i="7"/>
  <c r="S48" i="7"/>
  <c r="T48" i="7"/>
  <c r="U48" i="7"/>
  <c r="V48" i="7"/>
  <c r="W48" i="7"/>
  <c r="X48" i="7"/>
  <c r="Y48" i="7"/>
  <c r="Z48" i="7"/>
  <c r="AA48" i="7"/>
  <c r="AB48" i="7"/>
  <c r="AC48" i="7"/>
  <c r="AD48" i="7"/>
  <c r="AE48" i="7"/>
  <c r="AF48" i="7"/>
  <c r="AG48" i="7"/>
  <c r="AH48" i="7"/>
  <c r="AI48" i="7"/>
  <c r="AJ48" i="7"/>
  <c r="AK48" i="7"/>
  <c r="AL48" i="7"/>
  <c r="AM48" i="7"/>
  <c r="AN48" i="7"/>
  <c r="AO48" i="7"/>
  <c r="AP48" i="7"/>
  <c r="AQ48" i="7"/>
  <c r="AR48" i="7"/>
  <c r="AS48" i="7"/>
  <c r="AT48" i="7"/>
  <c r="AU48" i="7"/>
  <c r="AV48" i="7"/>
  <c r="AW48" i="7"/>
  <c r="AX48" i="7"/>
  <c r="AY48" i="7"/>
  <c r="AZ48" i="7"/>
  <c r="BA48" i="7"/>
  <c r="BB48" i="7"/>
  <c r="BC48" i="7"/>
  <c r="BD48" i="7"/>
  <c r="BE48" i="7"/>
  <c r="BF48" i="7"/>
  <c r="BG48" i="7"/>
  <c r="BH48" i="7"/>
  <c r="BJ48" i="7"/>
  <c r="BK48" i="7"/>
  <c r="BL48" i="7"/>
  <c r="C48" i="7"/>
  <c r="D44" i="7"/>
  <c r="E44" i="7"/>
  <c r="F44" i="7"/>
  <c r="G44" i="7"/>
  <c r="H44" i="7"/>
  <c r="I44" i="7"/>
  <c r="J44" i="7"/>
  <c r="K44" i="7"/>
  <c r="M44" i="7"/>
  <c r="N44" i="7"/>
  <c r="O44" i="7"/>
  <c r="P44" i="7"/>
  <c r="Q44" i="7"/>
  <c r="R44" i="7"/>
  <c r="T44" i="7"/>
  <c r="U44" i="7"/>
  <c r="V44" i="7"/>
  <c r="W44" i="7"/>
  <c r="X44" i="7"/>
  <c r="Y44" i="7"/>
  <c r="AA44" i="7"/>
  <c r="AB44" i="7"/>
  <c r="AC44" i="7"/>
  <c r="AD44" i="7"/>
  <c r="AE44" i="7"/>
  <c r="AG44" i="7"/>
  <c r="AH44" i="7"/>
  <c r="AI44" i="7"/>
  <c r="AJ44" i="7"/>
  <c r="AK44" i="7"/>
  <c r="AL44" i="7"/>
  <c r="AM44" i="7"/>
  <c r="AN44" i="7"/>
  <c r="AO44" i="7"/>
  <c r="AP44" i="7"/>
  <c r="AQ44" i="7"/>
  <c r="AR44" i="7"/>
  <c r="AS44" i="7"/>
  <c r="AT44" i="7"/>
  <c r="AU44" i="7"/>
  <c r="AV44" i="7"/>
  <c r="AW44" i="7"/>
  <c r="AX44" i="7"/>
  <c r="AY44" i="7"/>
  <c r="AZ44" i="7"/>
  <c r="BA44" i="7"/>
  <c r="BB44" i="7"/>
  <c r="BC44" i="7"/>
  <c r="BD44" i="7"/>
  <c r="BF44" i="7"/>
  <c r="BH44" i="7"/>
  <c r="BI44" i="7"/>
  <c r="BJ44" i="7"/>
  <c r="BK44" i="7"/>
  <c r="BL44" i="7"/>
  <c r="C44" i="7"/>
  <c r="D35" i="7"/>
  <c r="E35" i="7"/>
  <c r="F35" i="7"/>
  <c r="G35" i="7"/>
  <c r="H35" i="7"/>
  <c r="I35" i="7"/>
  <c r="J35" i="7"/>
  <c r="K35" i="7"/>
  <c r="L35" i="7"/>
  <c r="M35" i="7"/>
  <c r="N35" i="7"/>
  <c r="O35" i="7"/>
  <c r="P35" i="7"/>
  <c r="R35" i="7"/>
  <c r="S35" i="7"/>
  <c r="T35" i="7"/>
  <c r="U35" i="7"/>
  <c r="V35" i="7"/>
  <c r="W35" i="7"/>
  <c r="X35" i="7"/>
  <c r="Y35" i="7"/>
  <c r="Z35" i="7"/>
  <c r="AA35" i="7"/>
  <c r="AB35" i="7"/>
  <c r="AC35" i="7"/>
  <c r="AD35" i="7"/>
  <c r="AE35" i="7"/>
  <c r="AF35" i="7"/>
  <c r="AG35" i="7"/>
  <c r="AH35" i="7"/>
  <c r="AI35" i="7"/>
  <c r="AJ35" i="7"/>
  <c r="AK35" i="7"/>
  <c r="AL35" i="7"/>
  <c r="AM35" i="7"/>
  <c r="AN35" i="7"/>
  <c r="AO35" i="7"/>
  <c r="AP35" i="7"/>
  <c r="AQ35" i="7"/>
  <c r="AR35" i="7"/>
  <c r="AS35" i="7"/>
  <c r="AT35" i="7"/>
  <c r="AU35" i="7"/>
  <c r="AV35" i="7"/>
  <c r="AW35" i="7"/>
  <c r="AX35" i="7"/>
  <c r="AY35" i="7"/>
  <c r="AZ35" i="7"/>
  <c r="BA35" i="7"/>
  <c r="BB35" i="7"/>
  <c r="BC35" i="7"/>
  <c r="BD35" i="7"/>
  <c r="BJ35" i="7"/>
  <c r="C35" i="7"/>
  <c r="D32" i="7"/>
  <c r="E32" i="7"/>
  <c r="F32" i="7"/>
  <c r="G32" i="7"/>
  <c r="H32" i="7"/>
  <c r="I32" i="7"/>
  <c r="J32" i="7"/>
  <c r="K32" i="7"/>
  <c r="L32" i="7"/>
  <c r="M32" i="7"/>
  <c r="N32" i="7"/>
  <c r="O32" i="7"/>
  <c r="P32" i="7"/>
  <c r="R32" i="7"/>
  <c r="S32" i="7"/>
  <c r="T32" i="7"/>
  <c r="U32" i="7"/>
  <c r="V32" i="7"/>
  <c r="W32" i="7"/>
  <c r="X32" i="7"/>
  <c r="Y32" i="7"/>
  <c r="Z32" i="7"/>
  <c r="AA32" i="7"/>
  <c r="AB32" i="7"/>
  <c r="AC32" i="7"/>
  <c r="AD32" i="7"/>
  <c r="AE32" i="7"/>
  <c r="AF32" i="7"/>
  <c r="AG32" i="7"/>
  <c r="AH32" i="7"/>
  <c r="AI32" i="7"/>
  <c r="AJ32" i="7"/>
  <c r="AK32" i="7"/>
  <c r="AL32" i="7"/>
  <c r="AM32" i="7"/>
  <c r="AN32" i="7"/>
  <c r="AO32" i="7"/>
  <c r="AP32" i="7"/>
  <c r="AQ32" i="7"/>
  <c r="AR32" i="7"/>
  <c r="AS32" i="7"/>
  <c r="AT32" i="7"/>
  <c r="AU32" i="7"/>
  <c r="AV32" i="7"/>
  <c r="AW32" i="7"/>
  <c r="AX32" i="7"/>
  <c r="AY32" i="7"/>
  <c r="AZ32" i="7"/>
  <c r="BA32" i="7"/>
  <c r="BB32" i="7"/>
  <c r="BC32" i="7"/>
  <c r="BD32" i="7"/>
  <c r="BJ32" i="7"/>
  <c r="C32" i="7"/>
  <c r="D29" i="7"/>
  <c r="E29" i="7"/>
  <c r="F29" i="7"/>
  <c r="G29" i="7"/>
  <c r="H29" i="7"/>
  <c r="I29" i="7"/>
  <c r="J29" i="7"/>
  <c r="K29" i="7"/>
  <c r="L29" i="7"/>
  <c r="M29" i="7"/>
  <c r="N29" i="7"/>
  <c r="O29" i="7"/>
  <c r="P29" i="7"/>
  <c r="R29" i="7"/>
  <c r="S29" i="7"/>
  <c r="T29" i="7"/>
  <c r="U29" i="7"/>
  <c r="V29" i="7"/>
  <c r="W29" i="7"/>
  <c r="X29" i="7"/>
  <c r="Y29" i="7"/>
  <c r="Z29" i="7"/>
  <c r="AA29" i="7"/>
  <c r="AB29" i="7"/>
  <c r="AC29" i="7"/>
  <c r="AD29" i="7"/>
  <c r="AE29" i="7"/>
  <c r="AF29" i="7"/>
  <c r="AG29" i="7"/>
  <c r="AH29" i="7"/>
  <c r="AI29" i="7"/>
  <c r="AJ29" i="7"/>
  <c r="AK29" i="7"/>
  <c r="AL29" i="7"/>
  <c r="AM29" i="7"/>
  <c r="AN29" i="7"/>
  <c r="AO29" i="7"/>
  <c r="AP29" i="7"/>
  <c r="AQ29" i="7"/>
  <c r="AR29" i="7"/>
  <c r="AS29" i="7"/>
  <c r="AT29" i="7"/>
  <c r="AU29" i="7"/>
  <c r="AV29" i="7"/>
  <c r="AW29" i="7"/>
  <c r="AX29" i="7"/>
  <c r="AY29" i="7"/>
  <c r="AZ29" i="7"/>
  <c r="BA29" i="7"/>
  <c r="BB29" i="7"/>
  <c r="BC29" i="7"/>
  <c r="BD29" i="7"/>
  <c r="BJ29" i="7"/>
  <c r="C29" i="7"/>
  <c r="D26" i="7"/>
  <c r="E26" i="7"/>
  <c r="F26" i="7"/>
  <c r="G26" i="7"/>
  <c r="H26" i="7"/>
  <c r="I26" i="7"/>
  <c r="J26" i="7"/>
  <c r="K26" i="7"/>
  <c r="L26" i="7"/>
  <c r="M26" i="7"/>
  <c r="N26" i="7"/>
  <c r="O26" i="7"/>
  <c r="P26" i="7"/>
  <c r="R26" i="7"/>
  <c r="S26" i="7"/>
  <c r="T26" i="7"/>
  <c r="U26" i="7"/>
  <c r="V26" i="7"/>
  <c r="W26" i="7"/>
  <c r="X26" i="7"/>
  <c r="Y26" i="7"/>
  <c r="Z26" i="7"/>
  <c r="AA26" i="7"/>
  <c r="AB26" i="7"/>
  <c r="AC26" i="7"/>
  <c r="AD26" i="7"/>
  <c r="AE26" i="7"/>
  <c r="AF26" i="7"/>
  <c r="AG26" i="7"/>
  <c r="AH26" i="7"/>
  <c r="AI26" i="7"/>
  <c r="AJ26" i="7"/>
  <c r="AK26" i="7"/>
  <c r="AL26" i="7"/>
  <c r="AM26" i="7"/>
  <c r="AN26" i="7"/>
  <c r="AO26" i="7"/>
  <c r="AP26" i="7"/>
  <c r="AQ26" i="7"/>
  <c r="AR26" i="7"/>
  <c r="AS26" i="7"/>
  <c r="AT26" i="7"/>
  <c r="AU26" i="7"/>
  <c r="AV26" i="7"/>
  <c r="AW26" i="7"/>
  <c r="AX26" i="7"/>
  <c r="AY26" i="7"/>
  <c r="AZ26" i="7"/>
  <c r="BA26" i="7"/>
  <c r="BB26" i="7"/>
  <c r="BC26" i="7"/>
  <c r="BD26" i="7"/>
  <c r="BJ26" i="7"/>
  <c r="C26" i="7"/>
  <c r="D23" i="7"/>
  <c r="E23" i="7"/>
  <c r="F23" i="7"/>
  <c r="G23" i="7"/>
  <c r="H23" i="7"/>
  <c r="I23" i="7"/>
  <c r="J23" i="7"/>
  <c r="K23" i="7"/>
  <c r="L23" i="7"/>
  <c r="M23" i="7"/>
  <c r="N23" i="7"/>
  <c r="O23" i="7"/>
  <c r="P23" i="7"/>
  <c r="R23" i="7"/>
  <c r="S23" i="7"/>
  <c r="T23" i="7"/>
  <c r="U23" i="7"/>
  <c r="V23" i="7"/>
  <c r="W23" i="7"/>
  <c r="X23" i="7"/>
  <c r="Y23" i="7"/>
  <c r="Z23" i="7"/>
  <c r="AA23" i="7"/>
  <c r="AB23" i="7"/>
  <c r="AC23" i="7"/>
  <c r="AD23" i="7"/>
  <c r="AE23" i="7"/>
  <c r="AF23" i="7"/>
  <c r="AG23" i="7"/>
  <c r="AH23" i="7"/>
  <c r="AI23" i="7"/>
  <c r="AJ23" i="7"/>
  <c r="AK23" i="7"/>
  <c r="AL23" i="7"/>
  <c r="AM23" i="7"/>
  <c r="AN23" i="7"/>
  <c r="AO23" i="7"/>
  <c r="AP23" i="7"/>
  <c r="AQ23" i="7"/>
  <c r="AR23" i="7"/>
  <c r="AS23" i="7"/>
  <c r="AT23" i="7"/>
  <c r="AU23" i="7"/>
  <c r="AV23" i="7"/>
  <c r="AW23" i="7"/>
  <c r="AX23" i="7"/>
  <c r="AY23" i="7"/>
  <c r="AZ23" i="7"/>
  <c r="BA23" i="7"/>
  <c r="BB23" i="7"/>
  <c r="BC23" i="7"/>
  <c r="BD23" i="7"/>
  <c r="BJ23" i="7"/>
  <c r="C23" i="7"/>
  <c r="D20" i="7"/>
  <c r="E20" i="7"/>
  <c r="F20" i="7"/>
  <c r="G20" i="7"/>
  <c r="H20" i="7"/>
  <c r="I20" i="7"/>
  <c r="J20" i="7"/>
  <c r="K20" i="7"/>
  <c r="L20" i="7"/>
  <c r="M20" i="7"/>
  <c r="N20" i="7"/>
  <c r="O20" i="7"/>
  <c r="P20" i="7"/>
  <c r="R20" i="7"/>
  <c r="T20" i="7"/>
  <c r="U20" i="7"/>
  <c r="V20" i="7"/>
  <c r="W20" i="7"/>
  <c r="X20" i="7"/>
  <c r="Y20" i="7"/>
  <c r="Z20" i="7"/>
  <c r="AA20" i="7"/>
  <c r="AB20" i="7"/>
  <c r="AC20" i="7"/>
  <c r="AD20" i="7"/>
  <c r="AE20" i="7"/>
  <c r="AF20" i="7"/>
  <c r="AG20" i="7"/>
  <c r="AH20" i="7"/>
  <c r="AI20" i="7"/>
  <c r="AJ20" i="7"/>
  <c r="AK20" i="7"/>
  <c r="AL20" i="7"/>
  <c r="AM20" i="7"/>
  <c r="AN20" i="7"/>
  <c r="AO20" i="7"/>
  <c r="AP20" i="7"/>
  <c r="AQ20" i="7"/>
  <c r="AR20" i="7"/>
  <c r="AS20" i="7"/>
  <c r="AT20" i="7"/>
  <c r="AU20" i="7"/>
  <c r="AV20" i="7"/>
  <c r="AW20" i="7"/>
  <c r="AX20" i="7"/>
  <c r="AY20" i="7"/>
  <c r="AZ20" i="7"/>
  <c r="BA20" i="7"/>
  <c r="BB20" i="7"/>
  <c r="BC20" i="7"/>
  <c r="BD20" i="7"/>
  <c r="BJ20" i="7"/>
  <c r="C20" i="7"/>
  <c r="D17" i="7"/>
  <c r="E17" i="7"/>
  <c r="F17" i="7"/>
  <c r="G17" i="7"/>
  <c r="H17" i="7"/>
  <c r="I17" i="7"/>
  <c r="J17" i="7"/>
  <c r="K17" i="7"/>
  <c r="L17" i="7"/>
  <c r="M17" i="7"/>
  <c r="N17" i="7"/>
  <c r="O17" i="7"/>
  <c r="P17" i="7"/>
  <c r="R17" i="7"/>
  <c r="S17" i="7"/>
  <c r="T17" i="7"/>
  <c r="U17" i="7"/>
  <c r="V17" i="7"/>
  <c r="W17" i="7"/>
  <c r="X17" i="7"/>
  <c r="Y17" i="7"/>
  <c r="Z17" i="7"/>
  <c r="AA17" i="7"/>
  <c r="AB17" i="7"/>
  <c r="AC17" i="7"/>
  <c r="AD17" i="7"/>
  <c r="AE17" i="7"/>
  <c r="AF17" i="7"/>
  <c r="AG17" i="7"/>
  <c r="AH17" i="7"/>
  <c r="AI17" i="7"/>
  <c r="AJ17" i="7"/>
  <c r="AK17" i="7"/>
  <c r="AL17" i="7"/>
  <c r="AM17" i="7"/>
  <c r="AN17" i="7"/>
  <c r="AO17" i="7"/>
  <c r="AP17" i="7"/>
  <c r="AQ17" i="7"/>
  <c r="AR17" i="7"/>
  <c r="AS17" i="7"/>
  <c r="AT17" i="7"/>
  <c r="AU17" i="7"/>
  <c r="AV17" i="7"/>
  <c r="AW17" i="7"/>
  <c r="AX17" i="7"/>
  <c r="AY17" i="7"/>
  <c r="AZ17" i="7"/>
  <c r="BA17" i="7"/>
  <c r="BB17" i="7"/>
  <c r="BC17" i="7"/>
  <c r="BD17" i="7"/>
  <c r="BJ17" i="7"/>
  <c r="C17" i="7"/>
  <c r="D14" i="7"/>
  <c r="E14" i="7"/>
  <c r="F14" i="7"/>
  <c r="G14" i="7"/>
  <c r="H14" i="7"/>
  <c r="I14" i="7"/>
  <c r="J14" i="7"/>
  <c r="K14" i="7"/>
  <c r="L14" i="7"/>
  <c r="M14" i="7"/>
  <c r="N14" i="7"/>
  <c r="O14" i="7"/>
  <c r="P14" i="7"/>
  <c r="R14" i="7"/>
  <c r="S14" i="7"/>
  <c r="T14" i="7"/>
  <c r="U14" i="7"/>
  <c r="V14" i="7"/>
  <c r="W14" i="7"/>
  <c r="X14" i="7"/>
  <c r="Y14" i="7"/>
  <c r="Z14" i="7"/>
  <c r="AA14" i="7"/>
  <c r="AB14" i="7"/>
  <c r="AC14" i="7"/>
  <c r="AD14" i="7"/>
  <c r="AE14" i="7"/>
  <c r="AF14" i="7"/>
  <c r="AG14" i="7"/>
  <c r="AH14" i="7"/>
  <c r="AI14" i="7"/>
  <c r="AJ14" i="7"/>
  <c r="AK14" i="7"/>
  <c r="AL14" i="7"/>
  <c r="AM14" i="7"/>
  <c r="AN14" i="7"/>
  <c r="AO14" i="7"/>
  <c r="AP14" i="7"/>
  <c r="AQ14" i="7"/>
  <c r="AR14" i="7"/>
  <c r="AS14" i="7"/>
  <c r="AT14" i="7"/>
  <c r="AU14" i="7"/>
  <c r="AV14" i="7"/>
  <c r="AW14" i="7"/>
  <c r="AX14" i="7"/>
  <c r="AY14" i="7"/>
  <c r="AZ14" i="7"/>
  <c r="BA14" i="7"/>
  <c r="BB14" i="7"/>
  <c r="BC14" i="7"/>
  <c r="BD14" i="7"/>
  <c r="BJ14" i="7"/>
  <c r="C14" i="7"/>
  <c r="G31" i="3" l="1"/>
  <c r="G28" i="3"/>
  <c r="G23" i="3"/>
  <c r="G18" i="3"/>
  <c r="G14" i="3"/>
  <c r="G10" i="3"/>
  <c r="G6" i="3"/>
  <c r="G3" i="3"/>
</calcChain>
</file>

<file path=xl/sharedStrings.xml><?xml version="1.0" encoding="utf-8"?>
<sst xmlns="http://schemas.openxmlformats.org/spreadsheetml/2006/main" count="3762" uniqueCount="574">
  <si>
    <t>Id</t>
  </si>
  <si>
    <t xml:space="preserve">Height in </t>
  </si>
  <si>
    <t>Date</t>
  </si>
  <si>
    <t>Time</t>
  </si>
  <si>
    <t>Temperature</t>
  </si>
  <si>
    <t>Total</t>
  </si>
  <si>
    <t>K</t>
  </si>
  <si>
    <t>U</t>
  </si>
  <si>
    <t>Th</t>
  </si>
  <si>
    <t>Dose</t>
  </si>
  <si>
    <t>Section (m)</t>
  </si>
  <si>
    <r>
      <rPr>
        <b/>
        <vertAlign val="superscript"/>
        <sz val="12"/>
        <color theme="1"/>
        <rFont val="Calibri"/>
        <family val="2"/>
        <scheme val="minor"/>
      </rPr>
      <t>o</t>
    </r>
    <r>
      <rPr>
        <b/>
        <sz val="12"/>
        <color theme="1"/>
        <rFont val="Calibri"/>
        <family val="2"/>
        <scheme val="minor"/>
      </rPr>
      <t>C</t>
    </r>
  </si>
  <si>
    <t>cpm</t>
  </si>
  <si>
    <t>Wt. %</t>
  </si>
  <si>
    <t>ppm</t>
  </si>
  <si>
    <t xml:space="preserve"> nSv/h</t>
  </si>
  <si>
    <t>cpm - counts per minute</t>
  </si>
  <si>
    <t>ppm - parts per million</t>
  </si>
  <si>
    <t>nSv/h - nano Sievert per hour (1 Sv = 1 J/kg)</t>
  </si>
  <si>
    <t xml:space="preserve">K % </t>
  </si>
  <si>
    <t xml:space="preserve">1 sigma K% </t>
  </si>
  <si>
    <t xml:space="preserve">1 sigma U ppm </t>
  </si>
  <si>
    <t xml:space="preserve">1 sigma Th ppm </t>
  </si>
  <si>
    <t xml:space="preserve">U ppm </t>
  </si>
  <si>
    <t xml:space="preserve">Th ppm </t>
  </si>
  <si>
    <r>
      <t>%Ro</t>
    </r>
    <r>
      <rPr>
        <b/>
        <vertAlign val="subscript"/>
        <sz val="9"/>
        <rFont val="Arial"/>
        <family val="2"/>
      </rPr>
      <t>R</t>
    </r>
  </si>
  <si>
    <t>COMMENTS</t>
  </si>
  <si>
    <t>C-548486</t>
  </si>
  <si>
    <t>FFe11-13 6m</t>
  </si>
  <si>
    <t>184/11</t>
  </si>
  <si>
    <t>Silty shale matrix with major amount of amorphinite kerogen lenses associated mostly to the shaly microlithotypes with minor amount of high reflecting pore spaces, intergranular spaces and fractures filling isotropic migrated pyrobitumen macerals, some slightly lower reflecting pyrobitumen.  Trace amount of siliceous microfissil. High %Romax associated with those measurement that are perpenicular to the bedding.  Minor surface oxidation resulting in slightly lower %Ro in some pyrobitumen particles.</t>
  </si>
  <si>
    <t>C-548487</t>
  </si>
  <si>
    <t>FFe11-33 35m</t>
  </si>
  <si>
    <t>185/11</t>
  </si>
  <si>
    <t>Organic rich shale matrix with major amount of amorphinite kerogen lenses with minor amount of high reflecting pore spaces, intergranular spaces, and fractures pyro-migrabitumen macerals, some slightly lower reflecting pyrobitumen.  Trace amount of siliceous microfissil. High %Romax associated with those measurement that are perpenicular to the bedding.  Some surface oxidation resulting in slightly lower %Ro.</t>
  </si>
  <si>
    <t>C-548488</t>
  </si>
  <si>
    <t>FFe11-61A 90-92m</t>
  </si>
  <si>
    <t>186/11</t>
  </si>
  <si>
    <t>Highly oxidized shaly siltstone matrix with minor amount of small lenses of amorphinite kerogen and pyrobitumen maceral (mainly from migrated bitumen).  Major amount of iron oxide derived from framboidal pyrite.  Again, oxidation is by surface oxidation.</t>
  </si>
  <si>
    <t xml:space="preserve"> </t>
  </si>
  <si>
    <t>C-548489</t>
  </si>
  <si>
    <t>FFe11-104 152m</t>
  </si>
  <si>
    <t>187/11</t>
  </si>
  <si>
    <t>Shaly siltstone matrix with rare amount of amorphinite kerogen and minor amount of pyrobitumen and migrated pyrobitumen  maceral.  There are also evidence of partial surface oxidation.</t>
  </si>
  <si>
    <t>C-548490</t>
  </si>
  <si>
    <t>FFe11-116 181m</t>
  </si>
  <si>
    <t>188/11</t>
  </si>
  <si>
    <t>Shaly siltstone matrix with major amount of thin interconnected network of amorphinite kerogen with minor amount of pyrobitumen maceral and migrated pyrobitumen annealed in dolomite filled pores.  There are also evidence of partial surface oxidation.</t>
  </si>
  <si>
    <t>2?</t>
  </si>
  <si>
    <t>C-548491</t>
  </si>
  <si>
    <t>FFe11-123 6m</t>
  </si>
  <si>
    <t>189/11</t>
  </si>
  <si>
    <t>silty shale matrix with major amount of thin interconnected network of amorphinite kerogen with minor to rare amount of pyrobitumen maceral and migrated pyrobitumen.  There are also evidence of partial oxidation.</t>
  </si>
  <si>
    <t>C-548492</t>
  </si>
  <si>
    <t>190/11</t>
  </si>
  <si>
    <t>Shaly siltstone matrix with rare amount of amorphinite kerogen and minor amount of pyrobitumen maceral and migrated pyrobitumen.  There are also evidence of partial surface oxidation.</t>
  </si>
  <si>
    <t>C-548493</t>
  </si>
  <si>
    <t>FFe11-153 72m</t>
  </si>
  <si>
    <t>191/11</t>
  </si>
  <si>
    <t>Shaly siltstone matrix with major amount of thin interconnected network of amorphinite kerogen with minor to rare amount of pyrobitumen maceral and migrated pyrobitumen.  There are also evidence of partial surface oxidation.</t>
  </si>
  <si>
    <t>C-548494</t>
  </si>
  <si>
    <t>FFe11-184A 120-122m</t>
  </si>
  <si>
    <t>192/11</t>
  </si>
  <si>
    <t>Highly oxidized siltstone matrix with minor amount of amosphous kerogen with rare amount of bitumen inclusion annealed in hydrothermal dolomite carbonate mineral .  These evidence suggest of hydrothermal fluid migration where high reflecting pyrobitmen particles inclusion are transported from much older formation and/or more thermally mature source rock. It may also be a result of high temperature contact metamorphism.</t>
  </si>
  <si>
    <t>Note: In all cases, most of the shale and coal matrix were observed parallel and perpendicular to the bedding even though it is not mentioned or indicated.</t>
  </si>
  <si>
    <t>KEY FOR ORGANIC TYPE</t>
  </si>
  <si>
    <t>2 = Vitrinite</t>
  </si>
  <si>
    <t>2.1,2.2,2.3 = refers to as reworked populations</t>
  </si>
  <si>
    <t>3 = vitrinite equivalent (04) = 0.618 x %Ro(bitumen) + 0.40 values (Jacob, 1989).</t>
  </si>
  <si>
    <t>4 = bitumen</t>
  </si>
  <si>
    <t>21 = pyrobitumen</t>
  </si>
  <si>
    <t>22= very fine to fine grain pyrobitumen</t>
  </si>
  <si>
    <t>40 = inertinite</t>
  </si>
  <si>
    <t>Sample</t>
  </si>
  <si>
    <t>Height in Section</t>
  </si>
  <si>
    <t>GSC Catalogue Number</t>
  </si>
  <si>
    <t>GSC Pellet Number</t>
  </si>
  <si>
    <r>
      <rPr>
        <b/>
        <vertAlign val="superscript"/>
        <sz val="9"/>
        <rFont val="Arial"/>
        <family val="2"/>
      </rPr>
      <t>1</t>
    </r>
    <r>
      <rPr>
        <b/>
        <sz val="9"/>
        <rFont val="Arial"/>
        <family val="2"/>
      </rPr>
      <t>Organic Type</t>
    </r>
  </si>
  <si>
    <t>Standard Deviation</t>
  </si>
  <si>
    <t>Number of Measure-ments</t>
  </si>
  <si>
    <t>FFe11-136 19.5m</t>
  </si>
  <si>
    <t xml:space="preserve">Refer to the comments.  Please see data sheet </t>
  </si>
  <si>
    <t>NOTE:   Allochtonous maceral were not all measured, those measured are for reference only to determine the %Ro of the reworked maceral, they are not quantitative.</t>
  </si>
  <si>
    <t>Sample Type</t>
  </si>
  <si>
    <t>outcrop</t>
  </si>
  <si>
    <t>XRD semi-quantitative analysis (mineral ratio percent)</t>
  </si>
  <si>
    <t>Qtz</t>
  </si>
  <si>
    <t>Pl</t>
  </si>
  <si>
    <t>Kfs</t>
  </si>
  <si>
    <t>Ms/Ill</t>
  </si>
  <si>
    <t>Kln</t>
  </si>
  <si>
    <t>Chl</t>
  </si>
  <si>
    <t>Cal</t>
  </si>
  <si>
    <t>Sd</t>
  </si>
  <si>
    <t>Hm</t>
  </si>
  <si>
    <t>GoF</t>
  </si>
  <si>
    <t>Comments</t>
  </si>
  <si>
    <t>FFe11-14, 6-8m</t>
  </si>
  <si>
    <t>FFe11-17, 12-10m</t>
  </si>
  <si>
    <t>FFe11-20, 22-24m</t>
  </si>
  <si>
    <t>FFe11-25, 28-30m</t>
  </si>
  <si>
    <t>FFe11-29, 34-36m</t>
  </si>
  <si>
    <t>FFe11-35, 42-44m</t>
  </si>
  <si>
    <t>FFe11-41, 52-54m</t>
  </si>
  <si>
    <t>FFe11-47, 62-64m</t>
  </si>
  <si>
    <t>FFe11-52, 74-76m</t>
  </si>
  <si>
    <t>FFe11-67,  102-104m</t>
  </si>
  <si>
    <t>FFe11-72, 112-114m</t>
  </si>
  <si>
    <t>tr</t>
  </si>
  <si>
    <t>FFe11-87,  134-136m</t>
  </si>
  <si>
    <t>FFe11-93, 148-150m</t>
  </si>
  <si>
    <t>FFe11-103, 166-168m</t>
  </si>
  <si>
    <t>FFe11-114,  4-6m</t>
  </si>
  <si>
    <t xml:space="preserve"> tr Carbonate-Fluorapatite?</t>
  </si>
  <si>
    <t>FFe11-120,  14-16m</t>
  </si>
  <si>
    <t>FFe11-127, 24-26m</t>
  </si>
  <si>
    <t>FFe11-142, 40-42m</t>
  </si>
  <si>
    <t>FFe11-154, 54-56m</t>
  </si>
  <si>
    <t>FFe11-159, 64-66m</t>
  </si>
  <si>
    <t>FFe11-175,  84-88m</t>
  </si>
  <si>
    <t>FFe11-184,  120-122m</t>
  </si>
  <si>
    <t>Sample Interval (metres)</t>
  </si>
  <si>
    <t>Height of Interval Midpoint in Section (metres)</t>
  </si>
  <si>
    <t>Sample Number Inerval</t>
  </si>
  <si>
    <t>6-8</t>
  </si>
  <si>
    <t>10-12</t>
  </si>
  <si>
    <t>22-24</t>
  </si>
  <si>
    <t>28-30</t>
  </si>
  <si>
    <t>34-36</t>
  </si>
  <si>
    <t>42-44</t>
  </si>
  <si>
    <t>52-54</t>
  </si>
  <si>
    <t>62-64</t>
  </si>
  <si>
    <t>74-76</t>
  </si>
  <si>
    <t>102-104</t>
  </si>
  <si>
    <t>112-114</t>
  </si>
  <si>
    <t>134-136</t>
  </si>
  <si>
    <t>148-150</t>
  </si>
  <si>
    <t>166-168</t>
  </si>
  <si>
    <t>4-6</t>
  </si>
  <si>
    <t>14-16</t>
  </si>
  <si>
    <t>24-26</t>
  </si>
  <si>
    <t>40-42</t>
  </si>
  <si>
    <t>54-56</t>
  </si>
  <si>
    <t>64-66</t>
  </si>
  <si>
    <t>84-88</t>
  </si>
  <si>
    <t>120-122</t>
  </si>
  <si>
    <t>Qtz: quartz; Pl: plagioclase; Kfs: K-feldspar; Ms: muscovite; Ill: Illite; Kln: kaolinite; Chl: chlorite; Cal: calcite; Sd: siderite; Hm: hematite; tr: trace</t>
  </si>
  <si>
    <t>GoF: Goodness of fit.</t>
  </si>
  <si>
    <t>-</t>
  </si>
  <si>
    <t xml:space="preserve">Qty </t>
  </si>
  <si>
    <t>S1</t>
  </si>
  <si>
    <t>S2</t>
  </si>
  <si>
    <t>PI</t>
  </si>
  <si>
    <t>S3</t>
  </si>
  <si>
    <t>Tmax</t>
  </si>
  <si>
    <t>Tpeak</t>
  </si>
  <si>
    <t>S3CO</t>
  </si>
  <si>
    <t>PC(%)</t>
  </si>
  <si>
    <t>TOC</t>
  </si>
  <si>
    <t>RC%</t>
  </si>
  <si>
    <t>HI</t>
  </si>
  <si>
    <t>OICO</t>
  </si>
  <si>
    <t>MINC%</t>
  </si>
  <si>
    <t>(mg)</t>
  </si>
  <si>
    <t>mg HC/g</t>
  </si>
  <si>
    <t>mg    HC/g</t>
  </si>
  <si>
    <t>mg CO/g</t>
  </si>
  <si>
    <t xml:space="preserve">  Wt %</t>
  </si>
  <si>
    <t>mg       HC/g TOC</t>
  </si>
  <si>
    <t>mg       CO/g TOC</t>
  </si>
  <si>
    <t xml:space="preserve">    Wt %</t>
  </si>
  <si>
    <t>Error</t>
  </si>
  <si>
    <t>± 0.07</t>
  </si>
  <si>
    <t>± 0.5</t>
  </si>
  <si>
    <t>± 0.2</t>
  </si>
  <si>
    <t>± 2</t>
  </si>
  <si>
    <t>± 0.14</t>
  </si>
  <si>
    <t>± &lt;1%</t>
  </si>
  <si>
    <t>±&lt; 1%</t>
  </si>
  <si>
    <t>± 0.12</t>
  </si>
  <si>
    <r>
      <t>OICO</t>
    </r>
    <r>
      <rPr>
        <b/>
        <vertAlign val="subscript"/>
        <sz val="10"/>
        <rFont val="Arial"/>
        <family val="2"/>
      </rPr>
      <t>2</t>
    </r>
  </si>
  <si>
    <r>
      <t xml:space="preserve">  mg CO</t>
    </r>
    <r>
      <rPr>
        <vertAlign val="subscript"/>
        <sz val="10"/>
        <rFont val="Calibri"/>
        <family val="2"/>
        <scheme val="minor"/>
      </rPr>
      <t>2</t>
    </r>
    <r>
      <rPr>
        <sz val="10"/>
        <rFont val="Calibri"/>
        <family val="2"/>
        <scheme val="minor"/>
      </rPr>
      <t>/g</t>
    </r>
  </si>
  <si>
    <r>
      <t xml:space="preserve"> </t>
    </r>
    <r>
      <rPr>
        <vertAlign val="superscript"/>
        <sz val="10"/>
        <rFont val="Calibri"/>
        <family val="2"/>
        <scheme val="minor"/>
      </rPr>
      <t>o</t>
    </r>
    <r>
      <rPr>
        <sz val="10"/>
        <rFont val="Calibri"/>
        <family val="2"/>
        <scheme val="minor"/>
      </rPr>
      <t>C</t>
    </r>
  </si>
  <si>
    <r>
      <rPr>
        <vertAlign val="superscript"/>
        <sz val="10"/>
        <rFont val="Calibri"/>
        <family val="2"/>
        <scheme val="minor"/>
      </rPr>
      <t>o</t>
    </r>
    <r>
      <rPr>
        <sz val="10"/>
        <rFont val="Calibri"/>
        <family val="2"/>
        <scheme val="minor"/>
      </rPr>
      <t>C</t>
    </r>
  </si>
  <si>
    <r>
      <t>mg          CO</t>
    </r>
    <r>
      <rPr>
        <vertAlign val="subscript"/>
        <sz val="10"/>
        <rFont val="Calibri"/>
        <family val="2"/>
        <scheme val="minor"/>
      </rPr>
      <t>2</t>
    </r>
    <r>
      <rPr>
        <sz val="10"/>
        <rFont val="Calibri"/>
        <family val="2"/>
        <scheme val="minor"/>
      </rPr>
      <t>/g TOC</t>
    </r>
  </si>
  <si>
    <t>FFe11-14</t>
  </si>
  <si>
    <t>FFe11-15</t>
  </si>
  <si>
    <t>FFe11-16</t>
  </si>
  <si>
    <t>FFe11-17</t>
  </si>
  <si>
    <t>FFe11-18</t>
  </si>
  <si>
    <t>19-20</t>
  </si>
  <si>
    <t>FFe11-19</t>
  </si>
  <si>
    <t>20-22</t>
  </si>
  <si>
    <t>FFe11-20</t>
  </si>
  <si>
    <t>FFe11-21</t>
  </si>
  <si>
    <t>FFe11-22</t>
  </si>
  <si>
    <t>26-28</t>
  </si>
  <si>
    <t>FFe11-25</t>
  </si>
  <si>
    <t>FFe11-26</t>
  </si>
  <si>
    <t>30-32</t>
  </si>
  <si>
    <t>FFe11-27</t>
  </si>
  <si>
    <t>32-34</t>
  </si>
  <si>
    <t>FFe11-29</t>
  </si>
  <si>
    <t>FFe11-30</t>
  </si>
  <si>
    <t>36-38</t>
  </si>
  <si>
    <t>FFe11-31</t>
  </si>
  <si>
    <t>38-40</t>
  </si>
  <si>
    <t>FFe11-32</t>
  </si>
  <si>
    <t>FFe11-35</t>
  </si>
  <si>
    <t>FFe11-36</t>
  </si>
  <si>
    <t>44-46</t>
  </si>
  <si>
    <t>FFe11-37</t>
  </si>
  <si>
    <t>46-48</t>
  </si>
  <si>
    <t>FFe11-39</t>
  </si>
  <si>
    <t>48-50</t>
  </si>
  <si>
    <t>FFe11-40</t>
  </si>
  <si>
    <t>50-52</t>
  </si>
  <si>
    <t>FFe11-41</t>
  </si>
  <si>
    <t>FFe11-42</t>
  </si>
  <si>
    <t>FFe11-43</t>
  </si>
  <si>
    <t>56-58</t>
  </si>
  <si>
    <t>FFe11-45</t>
  </si>
  <si>
    <t>58-60</t>
  </si>
  <si>
    <t>FFe11-46</t>
  </si>
  <si>
    <t>60-62</t>
  </si>
  <si>
    <t>FFe11-47</t>
  </si>
  <si>
    <t>FFe11-48</t>
  </si>
  <si>
    <t>64-65</t>
  </si>
  <si>
    <t>FFe11-49</t>
  </si>
  <si>
    <t>68-70</t>
  </si>
  <si>
    <t>FFe11-50</t>
  </si>
  <si>
    <t>70-72</t>
  </si>
  <si>
    <t>FFe11-51</t>
  </si>
  <si>
    <t>72-74</t>
  </si>
  <si>
    <t>FFe11-52</t>
  </si>
  <si>
    <t>FFe11-53</t>
  </si>
  <si>
    <t>76-78</t>
  </si>
  <si>
    <t>FFe11-54</t>
  </si>
  <si>
    <t>78-80</t>
  </si>
  <si>
    <t>FFe11-56</t>
  </si>
  <si>
    <t>80-82</t>
  </si>
  <si>
    <t>FFe11-57</t>
  </si>
  <si>
    <t>82-84</t>
  </si>
  <si>
    <t>FFe11-58</t>
  </si>
  <si>
    <t>84-86</t>
  </si>
  <si>
    <t>FFe11-59</t>
  </si>
  <si>
    <t>86-88</t>
  </si>
  <si>
    <t>FFe11-60</t>
  </si>
  <si>
    <t>88-90</t>
  </si>
  <si>
    <t>FFe11-61</t>
  </si>
  <si>
    <t>90-92</t>
  </si>
  <si>
    <t>FFe11-62</t>
  </si>
  <si>
    <t>92-94</t>
  </si>
  <si>
    <t>FFe11-63</t>
  </si>
  <si>
    <t>94-96</t>
  </si>
  <si>
    <t>FFe11-64</t>
  </si>
  <si>
    <t>96-98</t>
  </si>
  <si>
    <t>FFe11-65</t>
  </si>
  <si>
    <t>98-100</t>
  </si>
  <si>
    <t>FFe11-66</t>
  </si>
  <si>
    <t>100-102</t>
  </si>
  <si>
    <t>FFe11-67</t>
  </si>
  <si>
    <t>FFe11-68</t>
  </si>
  <si>
    <t>104-106</t>
  </si>
  <si>
    <t>FFe11-69</t>
  </si>
  <si>
    <t>106-108</t>
  </si>
  <si>
    <t>FFe11-70</t>
  </si>
  <si>
    <t>108-110</t>
  </si>
  <si>
    <t>FFe11-71</t>
  </si>
  <si>
    <t>110-112</t>
  </si>
  <si>
    <t>FFe11-72</t>
  </si>
  <si>
    <t>FFe11-74</t>
  </si>
  <si>
    <t>114-116</t>
  </si>
  <si>
    <t>FFe11-75</t>
  </si>
  <si>
    <t>116-118</t>
  </si>
  <si>
    <t>FFe11-76</t>
  </si>
  <si>
    <t>118-120</t>
  </si>
  <si>
    <t>FFe11-76a</t>
  </si>
  <si>
    <t>FFe11-77</t>
  </si>
  <si>
    <t>122-124</t>
  </si>
  <si>
    <t>FFe11-78</t>
  </si>
  <si>
    <t>124-126</t>
  </si>
  <si>
    <t>FFe11-79</t>
  </si>
  <si>
    <t>126-128</t>
  </si>
  <si>
    <t>FFe11-80</t>
  </si>
  <si>
    <t>128-130</t>
  </si>
  <si>
    <t>FFe11-82</t>
  </si>
  <si>
    <t>130-132</t>
  </si>
  <si>
    <t>FFe11-83</t>
  </si>
  <si>
    <t>132-134</t>
  </si>
  <si>
    <t>FFe11-87</t>
  </si>
  <si>
    <t>FFe11-88</t>
  </si>
  <si>
    <t>136-138</t>
  </si>
  <si>
    <t>FFe11-89</t>
  </si>
  <si>
    <t>138-140</t>
  </si>
  <si>
    <t>FFe11-90</t>
  </si>
  <si>
    <t>140-142</t>
  </si>
  <si>
    <t>FFe11-91</t>
  </si>
  <si>
    <t>145-146</t>
  </si>
  <si>
    <t>FFe11-92</t>
  </si>
  <si>
    <t>146-148</t>
  </si>
  <si>
    <t>FFe11-93</t>
  </si>
  <si>
    <t>FFe11-94</t>
  </si>
  <si>
    <t>150-152</t>
  </si>
  <si>
    <t>FFe11-95</t>
  </si>
  <si>
    <t>152-154</t>
  </si>
  <si>
    <t>FFe11-96</t>
  </si>
  <si>
    <t>154-156</t>
  </si>
  <si>
    <t>FFe11-97</t>
  </si>
  <si>
    <t>156-158</t>
  </si>
  <si>
    <t>FFe11-98</t>
  </si>
  <si>
    <t>158-160</t>
  </si>
  <si>
    <t>FFe11-99</t>
  </si>
  <si>
    <t>160-162</t>
  </si>
  <si>
    <t>FFe11-100</t>
  </si>
  <si>
    <t>162-164</t>
  </si>
  <si>
    <t>FFe11-101</t>
  </si>
  <si>
    <t>164-166</t>
  </si>
  <si>
    <t>FFe11-103</t>
  </si>
  <si>
    <t>FFe11-105</t>
  </si>
  <si>
    <t>168-170</t>
  </si>
  <si>
    <t>FFe11-106</t>
  </si>
  <si>
    <t>170-172</t>
  </si>
  <si>
    <t>FFe11-107</t>
  </si>
  <si>
    <t>172-174</t>
  </si>
  <si>
    <t>FFe11-108</t>
  </si>
  <si>
    <t>174-176</t>
  </si>
  <si>
    <t>FFe11-109</t>
  </si>
  <si>
    <t>176-178</t>
  </si>
  <si>
    <t>FFe11-110</t>
  </si>
  <si>
    <t>178-180</t>
  </si>
  <si>
    <t>FFe11-111</t>
  </si>
  <si>
    <t>180--181</t>
  </si>
  <si>
    <t>FFe11-120</t>
  </si>
  <si>
    <t>FFe11-121</t>
  </si>
  <si>
    <t>16-18</t>
  </si>
  <si>
    <t>FFe11-124</t>
  </si>
  <si>
    <t>18-20</t>
  </si>
  <si>
    <t>FFe11-125</t>
  </si>
  <si>
    <t>FFe11-126</t>
  </si>
  <si>
    <t>FFe11-127</t>
  </si>
  <si>
    <t>FFe11-130</t>
  </si>
  <si>
    <t>FFe11-131</t>
  </si>
  <si>
    <t>FFe11-137</t>
  </si>
  <si>
    <t>FFe11-138</t>
  </si>
  <si>
    <t>FFe11-139</t>
  </si>
  <si>
    <t>FFe11-140</t>
  </si>
  <si>
    <t>FFe11-141</t>
  </si>
  <si>
    <t>FFe11-142</t>
  </si>
  <si>
    <t>FFe11-143</t>
  </si>
  <si>
    <t>FFe11-144</t>
  </si>
  <si>
    <t>FFe11-145</t>
  </si>
  <si>
    <t>FFe11-146</t>
  </si>
  <si>
    <t>FFe11-147</t>
  </si>
  <si>
    <t>FFe11-154</t>
  </si>
  <si>
    <t>FFe11-155</t>
  </si>
  <si>
    <t>FFe11-156</t>
  </si>
  <si>
    <t>FFe11-157</t>
  </si>
  <si>
    <t>FFe11-158</t>
  </si>
  <si>
    <t>FFe11-159</t>
  </si>
  <si>
    <t>FFe11-160</t>
  </si>
  <si>
    <t>66-68</t>
  </si>
  <si>
    <t>FFe11-161</t>
  </si>
  <si>
    <t>FFe11-162</t>
  </si>
  <si>
    <t>FFe11-163</t>
  </si>
  <si>
    <t>FFe11-164</t>
  </si>
  <si>
    <t>FFe11-165</t>
  </si>
  <si>
    <t>FFe11-167</t>
  </si>
  <si>
    <t>FFe11-168</t>
  </si>
  <si>
    <t>FFe11-174</t>
  </si>
  <si>
    <t>FFe11-175</t>
  </si>
  <si>
    <t>FFe11-176</t>
  </si>
  <si>
    <t>FFe11-177</t>
  </si>
  <si>
    <t>FFe11-178</t>
  </si>
  <si>
    <t>FFe11-179</t>
  </si>
  <si>
    <t>FFe11-180</t>
  </si>
  <si>
    <t>FFe11-181</t>
  </si>
  <si>
    <t>96-97</t>
  </si>
  <si>
    <t>FFe11-182</t>
  </si>
  <si>
    <t>FFe11-183</t>
  </si>
  <si>
    <t>FFe11-184</t>
  </si>
  <si>
    <t>FFe11-185</t>
  </si>
  <si>
    <t>FFe11-186</t>
  </si>
  <si>
    <t>FFe11-187</t>
  </si>
  <si>
    <t>8-10</t>
  </si>
  <si>
    <t>12-13</t>
  </si>
  <si>
    <t>HC: Hydrocarbons; wt: weight; g: grams; mg: milligrams.</t>
  </si>
  <si>
    <t>Tpeak = temperature of peak S2 maximum.</t>
  </si>
  <si>
    <t>PI; Production Index = S1/(S1+S2)</t>
  </si>
  <si>
    <t>PC, Pyrolysable organic carbon = {[(S1+S2) x 0.83] + [S3 x 12/44] + [(S3CO + S3'CO/2) x 12/28]}/10</t>
  </si>
  <si>
    <t>TOC; Total organic carbon = PC + RC</t>
  </si>
  <si>
    <t>HI; Hydrogen Index = (S2 x 100)/TOC</t>
  </si>
  <si>
    <t>OICO; Oxygen Index CO = (S3CO x 100)/TOC</t>
  </si>
  <si>
    <t>MINC; Mineral Carbon = pyrolysis mineral carbon + oxidation mineral carbon; pyrolysis mineral carbon = [(S3' x 12/44) + (S3'CO)/2 X 12/28]/10; oxidation mineral carbon = (S5 x 12/44)/10.</t>
  </si>
  <si>
    <r>
      <t>Tmax = Tpeak-</t>
    </r>
    <r>
      <rPr>
        <sz val="10"/>
        <rFont val="Symbol"/>
        <family val="1"/>
        <charset val="2"/>
      </rPr>
      <t>D</t>
    </r>
    <r>
      <rPr>
        <sz val="10"/>
        <rFont val="Calibri"/>
        <family val="2"/>
        <scheme val="minor"/>
      </rPr>
      <t xml:space="preserve">Tmax  where </t>
    </r>
    <r>
      <rPr>
        <sz val="10"/>
        <rFont val="Symbol"/>
        <family val="1"/>
        <charset val="2"/>
      </rPr>
      <t>D</t>
    </r>
    <r>
      <rPr>
        <sz val="10"/>
        <rFont val="Calibri"/>
        <family val="2"/>
        <scheme val="minor"/>
      </rPr>
      <t>Tmax is Tpeak-Tmax</t>
    </r>
    <r>
      <rPr>
        <vertAlign val="subscript"/>
        <sz val="10"/>
        <rFont val="Calibri"/>
        <family val="2"/>
        <scheme val="minor"/>
      </rPr>
      <t>Rock-Eval 2</t>
    </r>
  </si>
  <si>
    <r>
      <t>RC; Residual organic carbon = RC CO + RC CO</t>
    </r>
    <r>
      <rPr>
        <vertAlign val="subscript"/>
        <sz val="10"/>
        <rFont val="Calibri"/>
        <family val="2"/>
        <scheme val="minor"/>
      </rPr>
      <t xml:space="preserve">2 </t>
    </r>
    <r>
      <rPr>
        <sz val="10"/>
        <rFont val="Calibri"/>
        <family val="2"/>
        <scheme val="minor"/>
      </rPr>
      <t>where RC CO = (S4CO x 12/18)/10; RC CO</t>
    </r>
    <r>
      <rPr>
        <vertAlign val="subscript"/>
        <sz val="10"/>
        <rFont val="Calibri"/>
        <family val="2"/>
        <scheme val="minor"/>
      </rPr>
      <t>2</t>
    </r>
    <r>
      <rPr>
        <sz val="10"/>
        <rFont val="Calibri"/>
        <family val="2"/>
        <scheme val="minor"/>
      </rPr>
      <t xml:space="preserve"> = (S4CO</t>
    </r>
    <r>
      <rPr>
        <vertAlign val="subscript"/>
        <sz val="10"/>
        <rFont val="Calibri"/>
        <family val="2"/>
        <scheme val="minor"/>
      </rPr>
      <t>2</t>
    </r>
    <r>
      <rPr>
        <sz val="10"/>
        <rFont val="Calibri"/>
        <family val="2"/>
        <scheme val="minor"/>
      </rPr>
      <t xml:space="preserve"> x 12/44)/10.</t>
    </r>
  </si>
  <si>
    <r>
      <t>OICO</t>
    </r>
    <r>
      <rPr>
        <vertAlign val="subscript"/>
        <sz val="10"/>
        <rFont val="Calibri"/>
        <family val="2"/>
        <scheme val="minor"/>
      </rPr>
      <t>2</t>
    </r>
    <r>
      <rPr>
        <sz val="10"/>
        <rFont val="Calibri"/>
        <family val="2"/>
        <scheme val="minor"/>
      </rPr>
      <t>; Oxygen Index (OI) = (S3 x 100)/TOC</t>
    </r>
  </si>
  <si>
    <r>
      <t>OIRE6; Oxygen Index Rock-Eval 6 = OI(CO</t>
    </r>
    <r>
      <rPr>
        <vertAlign val="subscript"/>
        <sz val="10"/>
        <rFont val="Calibri"/>
        <family val="2"/>
        <scheme val="minor"/>
      </rPr>
      <t>2</t>
    </r>
    <r>
      <rPr>
        <sz val="10"/>
        <rFont val="Calibri"/>
        <family val="2"/>
        <scheme val="minor"/>
      </rPr>
      <t>) x 32/44 + OI(CO) x 16/28.</t>
    </r>
  </si>
  <si>
    <r>
      <t>S3 = CO</t>
    </r>
    <r>
      <rPr>
        <vertAlign val="subscript"/>
        <sz val="10"/>
        <rFont val="Calibri"/>
        <family val="2"/>
        <scheme val="minor"/>
      </rPr>
      <t>2</t>
    </r>
    <r>
      <rPr>
        <sz val="10"/>
        <rFont val="Calibri"/>
        <family val="2"/>
        <scheme val="minor"/>
      </rPr>
      <t xml:space="preserve"> mineral source via pyrolysis; </t>
    </r>
  </si>
  <si>
    <r>
      <t>S3'CO = CO organic and mineral source via pyrolysis; S4CO = CO of organic origin and S4CO2 = CO</t>
    </r>
    <r>
      <rPr>
        <vertAlign val="subscript"/>
        <sz val="10"/>
        <rFont val="Calibri"/>
        <family val="2"/>
        <scheme val="minor"/>
      </rPr>
      <t>2</t>
    </r>
    <r>
      <rPr>
        <sz val="10"/>
        <rFont val="Calibri"/>
        <family val="2"/>
        <scheme val="minor"/>
      </rPr>
      <t xml:space="preserve"> of organic origin, both via oxidation. S5 = CO</t>
    </r>
    <r>
      <rPr>
        <vertAlign val="subscript"/>
        <sz val="10"/>
        <rFont val="Calibri"/>
        <family val="2"/>
        <scheme val="minor"/>
      </rPr>
      <t>2</t>
    </r>
    <r>
      <rPr>
        <sz val="10"/>
        <rFont val="Calibri"/>
        <family val="2"/>
        <scheme val="minor"/>
      </rPr>
      <t xml:space="preserve"> of mineral source via oxidation.  All not shown.</t>
    </r>
  </si>
  <si>
    <t>Standard:</t>
  </si>
  <si>
    <t>error</t>
  </si>
  <si>
    <t>±0.04</t>
  </si>
  <si>
    <t>±0.28</t>
  </si>
  <si>
    <t>±0.09</t>
  </si>
  <si>
    <t>±1.04</t>
  </si>
  <si>
    <t>±1.23</t>
  </si>
  <si>
    <t>±0.1</t>
  </si>
  <si>
    <t>±0.02</t>
  </si>
  <si>
    <t>±0.05</t>
  </si>
  <si>
    <t>±5.75</t>
  </si>
  <si>
    <t>±1.94</t>
  </si>
  <si>
    <t>±1.82</t>
  </si>
  <si>
    <t>±0.16</t>
  </si>
  <si>
    <r>
      <t>SiO</t>
    </r>
    <r>
      <rPr>
        <vertAlign val="subscript"/>
        <sz val="11"/>
        <color theme="1"/>
        <rFont val="Calibri"/>
        <family val="2"/>
        <scheme val="minor"/>
      </rPr>
      <t>2</t>
    </r>
  </si>
  <si>
    <r>
      <t>Al</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</si>
  <si>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r>
      <t>Fe</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</si>
  <si>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t>MgO</t>
  </si>
  <si>
    <t>CaO</t>
  </si>
  <si>
    <r>
      <t>Na</t>
    </r>
    <r>
      <rPr>
        <vertAlign val="subscript"/>
        <sz val="11"/>
        <color theme="1"/>
        <rFont val="Calibri"/>
        <family val="2"/>
        <scheme val="minor"/>
      </rPr>
      <t>2</t>
    </r>
    <r>
      <rPr>
        <sz val="11"/>
        <color theme="1"/>
        <rFont val="Calibri"/>
        <family val="2"/>
        <scheme val="minor"/>
      </rPr>
      <t>O</t>
    </r>
  </si>
  <si>
    <r>
      <t>K</t>
    </r>
    <r>
      <rPr>
        <vertAlign val="subscript"/>
        <sz val="11"/>
        <color theme="1"/>
        <rFont val="Calibri"/>
        <family val="2"/>
        <scheme val="minor"/>
      </rPr>
      <t>2</t>
    </r>
    <r>
      <rPr>
        <sz val="11"/>
        <color theme="1"/>
        <rFont val="Calibri"/>
        <family val="2"/>
        <scheme val="minor"/>
      </rPr>
      <t>O</t>
    </r>
  </si>
  <si>
    <r>
      <t>TiO</t>
    </r>
    <r>
      <rPr>
        <vertAlign val="subscript"/>
        <sz val="11"/>
        <color theme="1"/>
        <rFont val="Calibri"/>
        <family val="2"/>
        <scheme val="minor"/>
      </rPr>
      <t>2</t>
    </r>
  </si>
  <si>
    <r>
      <t>P</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5</t>
    </r>
  </si>
  <si>
    <t>MnO</t>
  </si>
  <si>
    <r>
      <t>Cr</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</si>
  <si>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t>Ni</t>
  </si>
  <si>
    <t>Sc</t>
  </si>
  <si>
    <t>LOI</t>
  </si>
  <si>
    <t>Sum</t>
  </si>
  <si>
    <t>Ba</t>
  </si>
  <si>
    <t>Be</t>
  </si>
  <si>
    <t>Co</t>
  </si>
  <si>
    <t>Cs</t>
  </si>
  <si>
    <t>Ga</t>
  </si>
  <si>
    <t>Hf</t>
  </si>
  <si>
    <t>Nb</t>
  </si>
  <si>
    <t>Rb</t>
  </si>
  <si>
    <t>Sn</t>
  </si>
  <si>
    <t>Sr</t>
  </si>
  <si>
    <t>Ta</t>
  </si>
  <si>
    <t>V</t>
  </si>
  <si>
    <t>W</t>
  </si>
  <si>
    <t>Zr</t>
  </si>
  <si>
    <t>Y</t>
  </si>
  <si>
    <t>La</t>
  </si>
  <si>
    <t>Ce</t>
  </si>
  <si>
    <t>Pr</t>
  </si>
  <si>
    <t>Nd</t>
  </si>
  <si>
    <t>Sm</t>
  </si>
  <si>
    <t>Eu</t>
  </si>
  <si>
    <t>Gd</t>
  </si>
  <si>
    <t>Tb</t>
  </si>
  <si>
    <t>Dy</t>
  </si>
  <si>
    <t>Ho</t>
  </si>
  <si>
    <t>Er</t>
  </si>
  <si>
    <t>Tm</t>
  </si>
  <si>
    <t>Yb</t>
  </si>
  <si>
    <t>Lu</t>
  </si>
  <si>
    <t>TOTAL C</t>
  </si>
  <si>
    <t>TOTAL S</t>
  </si>
  <si>
    <t>Mo</t>
  </si>
  <si>
    <t>Cu</t>
  </si>
  <si>
    <t>Pb</t>
  </si>
  <si>
    <t>Zn</t>
  </si>
  <si>
    <t>As</t>
  </si>
  <si>
    <t>Cd</t>
  </si>
  <si>
    <t>Sb</t>
  </si>
  <si>
    <t>Bi</t>
  </si>
  <si>
    <t>Ag</t>
  </si>
  <si>
    <t>Au</t>
  </si>
  <si>
    <t>Hg</t>
  </si>
  <si>
    <t>Tl</t>
  </si>
  <si>
    <t>Se</t>
  </si>
  <si>
    <t>Unit</t>
  </si>
  <si>
    <t>wt %</t>
  </si>
  <si>
    <t>PPM</t>
  </si>
  <si>
    <t>PPB</t>
  </si>
  <si>
    <t>Detction Limit</t>
  </si>
  <si>
    <t>&lt;0.01</t>
  </si>
  <si>
    <t>&lt;20</t>
  </si>
  <si>
    <t>&lt;0.5</t>
  </si>
  <si>
    <t>&lt;0.1</t>
  </si>
  <si>
    <t>&lt;1</t>
  </si>
  <si>
    <t>FFE11-026</t>
  </si>
  <si>
    <t>FFE11-036A</t>
  </si>
  <si>
    <t>FFE11-036B</t>
  </si>
  <si>
    <t>FFE11-053</t>
  </si>
  <si>
    <t>FFE11-059A</t>
  </si>
  <si>
    <t>FFE11-059B</t>
  </si>
  <si>
    <t>FFE11-070</t>
  </si>
  <si>
    <t>&lt;0.2</t>
  </si>
  <si>
    <t>FFE11-079A</t>
  </si>
  <si>
    <t>FFE11-079B</t>
  </si>
  <si>
    <t>FFE11-092</t>
  </si>
  <si>
    <t>FFE11-105A</t>
  </si>
  <si>
    <t>FFE11-105B</t>
  </si>
  <si>
    <t>FFE11-120</t>
  </si>
  <si>
    <t>FFE11-131A</t>
  </si>
  <si>
    <t>FFE11-131B</t>
  </si>
  <si>
    <t>FFE11-146</t>
  </si>
  <si>
    <t>FFE11-149A</t>
  </si>
  <si>
    <t>FFE11-149B</t>
  </si>
  <si>
    <t>FFE11-162A</t>
  </si>
  <si>
    <t>FFE11-162B</t>
  </si>
  <si>
    <t>FFE11-167</t>
  </si>
  <si>
    <t>FFE11-177</t>
  </si>
  <si>
    <t>FFE11-187A</t>
  </si>
  <si>
    <t>FFE11-187B</t>
  </si>
  <si>
    <t>Height in    Section (metres)</t>
  </si>
  <si>
    <t>Standards and Duplicates</t>
  </si>
  <si>
    <t>USGS Standard SDO-1</t>
  </si>
  <si>
    <t>Unit measure</t>
  </si>
  <si>
    <r>
      <t>Recommended/Information Values</t>
    </r>
    <r>
      <rPr>
        <vertAlign val="superscript"/>
        <sz val="11"/>
        <color theme="1"/>
        <rFont val="Calibri"/>
        <family val="2"/>
        <scheme val="minor"/>
      </rPr>
      <t>1</t>
    </r>
  </si>
  <si>
    <t>&lt;2 - &lt;10</t>
  </si>
  <si>
    <t>4.1-4.8</t>
  </si>
  <si>
    <t>2 - &lt;10</t>
  </si>
  <si>
    <t>0.094-0.17</t>
  </si>
  <si>
    <t>2 - 3.5</t>
  </si>
  <si>
    <t>1.9 - 6.8</t>
  </si>
  <si>
    <t>±0.63</t>
  </si>
  <si>
    <t>±0.23</t>
  </si>
  <si>
    <t>±0.21</t>
  </si>
  <si>
    <t>±0.038</t>
  </si>
  <si>
    <t>±0.047</t>
  </si>
  <si>
    <t>±0.026</t>
  </si>
  <si>
    <t>±0.061</t>
  </si>
  <si>
    <t>±0.031</t>
  </si>
  <si>
    <t>±0.007</t>
  </si>
  <si>
    <t>±0.005</t>
  </si>
  <si>
    <t>±0.001</t>
  </si>
  <si>
    <t>±9.9</t>
  </si>
  <si>
    <t>±1.5</t>
  </si>
  <si>
    <t>±0.90</t>
  </si>
  <si>
    <t>±38</t>
  </si>
  <si>
    <t>±0.57</t>
  </si>
  <si>
    <t>±6.3</t>
  </si>
  <si>
    <t>±1.2</t>
  </si>
  <si>
    <t>±1.8</t>
  </si>
  <si>
    <t>±0.75</t>
  </si>
  <si>
    <t>±3.9</t>
  </si>
  <si>
    <t>±11.0</t>
  </si>
  <si>
    <t>±0.13</t>
  </si>
  <si>
    <t>±0.55</t>
  </si>
  <si>
    <t>±6.5</t>
  </si>
  <si>
    <t>±21</t>
  </si>
  <si>
    <t>±3.3</t>
  </si>
  <si>
    <t>±24</t>
  </si>
  <si>
    <t>±4.4</t>
  </si>
  <si>
    <t>±7.8</t>
  </si>
  <si>
    <t>±0.66</t>
  </si>
  <si>
    <t>±0.81</t>
  </si>
  <si>
    <t>±0.22</t>
  </si>
  <si>
    <t>±1.9</t>
  </si>
  <si>
    <t>±0.24</t>
  </si>
  <si>
    <t>±0.65</t>
  </si>
  <si>
    <t>±0.11</t>
  </si>
  <si>
    <t>±0.08</t>
  </si>
  <si>
    <t>±0.46</t>
  </si>
  <si>
    <t>±0.14</t>
  </si>
  <si>
    <t>±0.44</t>
  </si>
  <si>
    <t>±9.6</t>
  </si>
  <si>
    <t>±5.2</t>
  </si>
  <si>
    <t>±6.9</t>
  </si>
  <si>
    <t>±8.6</t>
  </si>
  <si>
    <t>Standard Analysis:</t>
  </si>
  <si>
    <t>Detection limit</t>
  </si>
  <si>
    <t>SDO-1</t>
  </si>
  <si>
    <t>Duplicates:</t>
  </si>
  <si>
    <t>No Data</t>
  </si>
  <si>
    <r>
      <rPr>
        <vertAlign val="superscript"/>
        <sz val="11"/>
        <color theme="1"/>
        <rFont val="Calibri"/>
        <family val="2"/>
        <scheme val="minor"/>
      </rPr>
      <t>1</t>
    </r>
    <r>
      <rPr>
        <sz val="11"/>
        <color theme="1"/>
        <rFont val="Calibri"/>
        <family val="2"/>
        <scheme val="minor"/>
      </rPr>
      <t>Kane, J.S., Arbogast, B.F., and Leventhal, J.S., 1990. Characterization of Devonian Ohio Shale SDO-1 as a USGS geochemical reference sample. Geostandards Newsletter, 14, 169-196.</t>
    </r>
  </si>
  <si>
    <t xml:space="preserve"> % error</t>
  </si>
  <si>
    <t xml:space="preserve"> % difference</t>
  </si>
  <si>
    <t>No data</t>
  </si>
  <si>
    <t>Height of Sample Midpoint (metres)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</si>
</sst>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4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font>
    <font>
      <b/>
      <sz val="10"/>
      <name val="Arial"/>
      <family val="2"/>
    </font>
    <font>
      <sz val="12"/>
      <name val="Times New Roman"/>
      <family val="1"/>
    </font>
    <font>
      <sz val="10"/>
      <name val="Arial"/>
      <family val="2"/>
    </font>
    <font>
      <sz val="10"/>
      <name val="Calibri"/>
      <family val="2"/>
      <scheme val="minor"/>
    </font>
    <font>
      <vertAlign val="subscript"/>
      <sz val="10"/>
      <name val="Calibri"/>
      <family val="2"/>
      <scheme val="minor"/>
    </font>
    <font>
      <vertAlign val="superscript"/>
      <sz val="10"/>
      <name val="Calibri"/>
      <family val="2"/>
      <scheme val="minor"/>
    </font>
    <font>
      <sz val="10"/>
      <name val="Symbol"/>
      <family val="1"/>
      <charset val="2"/>
    </font>
    <font>
      <b/>
      <sz val="14"/>
      <color theme="1"/>
      <name val="Calibri"/>
      <family val="2"/>
      <scheme val="minor"/>
    </font>
    <font>
      <b/>
      <vertAlign val="subscript"/>
      <sz val="10"/>
      <name val="Arial"/>
      <family val="2"/>
    </font>
    <font>
      <sz val="10"/>
      <name val="Calibri"/>
      <family val="2"/>
    </font>
    <font>
      <b/>
      <sz val="12"/>
      <color theme="1"/>
      <name val="Calibri"/>
      <family val="2"/>
      <scheme val="minor"/>
    </font>
    <font>
      <b/>
      <vertAlign val="superscript"/>
      <sz val="12"/>
      <color theme="1"/>
      <name val="Calibri"/>
      <family val="2"/>
      <scheme val="minor"/>
    </font>
    <font>
      <b/>
      <sz val="11.5"/>
      <color rgb="FF0000FF"/>
      <name val="Tahoma"/>
      <family val="2"/>
    </font>
    <font>
      <b/>
      <sz val="11.5"/>
      <color rgb="FF000000"/>
      <name val="Tahoma"/>
      <family val="2"/>
    </font>
    <font>
      <sz val="11.5"/>
      <color rgb="FF000000"/>
      <name val="Tahoma"/>
      <family val="2"/>
    </font>
    <font>
      <b/>
      <sz val="9"/>
      <name val="Arial"/>
      <family val="2"/>
    </font>
    <font>
      <b/>
      <vertAlign val="subscript"/>
      <sz val="9"/>
      <name val="Arial"/>
      <family val="2"/>
    </font>
    <font>
      <b/>
      <vertAlign val="superscript"/>
      <sz val="9"/>
      <name val="Arial"/>
      <family val="2"/>
    </font>
    <font>
      <sz val="10"/>
      <name val="Arial"/>
    </font>
    <font>
      <b/>
      <sz val="16"/>
      <color theme="1"/>
      <name val="Calibri"/>
      <family val="2"/>
      <scheme val="minor"/>
    </font>
    <font>
      <vertAlign val="subscript"/>
      <sz val="11"/>
      <color theme="1"/>
      <name val="Calibri"/>
      <family val="2"/>
      <scheme val="minor"/>
    </font>
    <font>
      <vertAlign val="superscript"/>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auto="1"/>
      </top>
      <bottom/>
      <diagonal/>
    </border>
    <border>
      <left/>
      <right/>
      <top style="thick">
        <color auto="1"/>
      </top>
      <bottom/>
      <diagonal/>
    </border>
    <border>
      <left/>
      <right/>
      <top/>
      <bottom style="medium">
        <color indexed="64"/>
      </bottom>
      <diagonal/>
    </border>
    <border>
      <left/>
      <right/>
      <top style="medium">
        <color indexed="64"/>
      </top>
      <bottom style="medium">
        <color indexed="64"/>
      </bottom>
      <diagonal/>
    </border>
    <border>
      <left/>
      <right/>
      <top/>
      <bottom style="thick">
        <color auto="1"/>
      </bottom>
      <diagonal/>
    </border>
    <border>
      <left/>
      <right/>
      <top style="thick">
        <color indexed="64"/>
      </top>
      <bottom style="medium">
        <color indexed="64"/>
      </bottom>
      <diagonal/>
    </border>
    <border>
      <left/>
      <right/>
      <top style="thin">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auto="1"/>
      </right>
      <top style="medium">
        <color auto="1"/>
      </top>
      <bottom/>
      <diagonal/>
    </border>
    <border>
      <left/>
      <right style="medium">
        <color auto="1"/>
      </right>
      <top/>
      <bottom/>
      <diagonal/>
    </border>
    <border>
      <left/>
      <right style="medium">
        <color indexed="64"/>
      </right>
      <top/>
      <bottom style="medium">
        <color indexed="64"/>
      </bottom>
      <diagonal/>
    </border>
  </borders>
  <cellStyleXfs count="45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2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2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21" fillId="0" borderId="0"/>
    <xf numFmtId="0" fontId="1" fillId="8" borderId="8"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0" borderId="0"/>
    <xf numFmtId="0" fontId="21" fillId="0" borderId="0"/>
    <xf numFmtId="0" fontId="21" fillId="0" borderId="0"/>
    <xf numFmtId="0" fontId="21" fillId="0" borderId="0"/>
    <xf numFmtId="0" fontId="20"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20" fillId="0" borderId="0"/>
    <xf numFmtId="0" fontId="21" fillId="0" borderId="0"/>
    <xf numFmtId="0" fontId="20" fillId="0" borderId="0"/>
    <xf numFmtId="0" fontId="21" fillId="0" borderId="0"/>
    <xf numFmtId="0" fontId="20" fillId="0" borderId="0"/>
    <xf numFmtId="0" fontId="21" fillId="0" borderId="0"/>
    <xf numFmtId="0" fontId="21" fillId="0" borderId="0"/>
    <xf numFmtId="0" fontId="20" fillId="0" borderId="0"/>
    <xf numFmtId="0" fontId="21" fillId="0" borderId="0"/>
    <xf numFmtId="0" fontId="21" fillId="0" borderId="0"/>
    <xf numFmtId="0" fontId="20"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1" fillId="0" borderId="0"/>
    <xf numFmtId="0" fontId="21" fillId="0" borderId="0"/>
    <xf numFmtId="0" fontId="20" fillId="0" borderId="0"/>
    <xf numFmtId="0" fontId="21" fillId="0" borderId="0"/>
    <xf numFmtId="0" fontId="21" fillId="0" borderId="0"/>
    <xf numFmtId="0" fontId="21" fillId="0" borderId="0"/>
    <xf numFmtId="0" fontId="20" fillId="0" borderId="0"/>
    <xf numFmtId="0" fontId="21" fillId="0" borderId="0"/>
    <xf numFmtId="0" fontId="21" fillId="0" borderId="0"/>
    <xf numFmtId="0" fontId="20"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0" fillId="0" borderId="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cellStyleXfs>
  <cellXfs count="154">
    <xf numFmtId="0" fontId="0" fillId="0" borderId="0" xfId="0"/>
    <xf numFmtId="21" fontId="0" fillId="0" borderId="12" xfId="0" applyNumberFormat="1" applyBorder="1" applyAlignment="1">
      <alignment horizontal="center"/>
    </xf>
    <xf numFmtId="14" fontId="0" fillId="0" borderId="12" xfId="0" applyNumberFormat="1" applyBorder="1" applyAlignment="1">
      <alignment horizontal="center"/>
    </xf>
    <xf numFmtId="0" fontId="29" fillId="0" borderId="12" xfId="0" applyFont="1" applyBorder="1" applyAlignment="1">
      <alignment horizontal="center"/>
    </xf>
    <xf numFmtId="0" fontId="29" fillId="0" borderId="11" xfId="0" applyFont="1" applyBorder="1" applyAlignment="1">
      <alignment horizontal="center"/>
    </xf>
    <xf numFmtId="0" fontId="0" fillId="0" borderId="0" xfId="0" applyAlignment="1">
      <alignment horizontal="center"/>
    </xf>
    <xf numFmtId="0" fontId="0" fillId="0" borderId="12" xfId="0" applyBorder="1" applyAlignment="1">
      <alignment horizontal="center"/>
    </xf>
    <xf numFmtId="21" fontId="0" fillId="0" borderId="0" xfId="0" applyNumberFormat="1" applyAlignment="1">
      <alignment horizontal="center"/>
    </xf>
    <xf numFmtId="14" fontId="0" fillId="0" borderId="0" xfId="0" applyNumberFormat="1" applyAlignment="1">
      <alignment horizontal="center"/>
    </xf>
    <xf numFmtId="0" fontId="0" fillId="0" borderId="0" xfId="0"/>
    <xf numFmtId="0" fontId="0" fillId="0" borderId="0" xfId="0" applyAlignment="1">
      <alignment horizontal="center"/>
    </xf>
    <xf numFmtId="0" fontId="0" fillId="0" borderId="12" xfId="0" applyBorder="1" applyAlignment="1">
      <alignment horizontal="center"/>
    </xf>
    <xf numFmtId="49" fontId="0" fillId="0" borderId="0" xfId="0" applyNumberFormat="1" applyAlignment="1">
      <alignment horizontal="center"/>
    </xf>
    <xf numFmtId="3" fontId="33" fillId="0" borderId="19" xfId="0" applyNumberFormat="1" applyFont="1" applyBorder="1" applyAlignment="1">
      <alignment horizontal="center" vertical="top" wrapText="1"/>
    </xf>
    <xf numFmtId="0" fontId="31" fillId="0" borderId="17" xfId="0" applyFont="1" applyBorder="1" applyAlignment="1">
      <alignment vertical="top" wrapText="1"/>
    </xf>
    <xf numFmtId="0" fontId="33" fillId="0" borderId="20" xfId="0" applyFont="1" applyBorder="1" applyAlignment="1">
      <alignment horizontal="center" vertical="top" wrapText="1"/>
    </xf>
    <xf numFmtId="0" fontId="32" fillId="0" borderId="20" xfId="0" applyFont="1" applyBorder="1" applyAlignment="1">
      <alignment vertical="top" wrapText="1"/>
    </xf>
    <xf numFmtId="0" fontId="33" fillId="0" borderId="19" xfId="0" applyFont="1" applyBorder="1" applyAlignment="1">
      <alignment horizontal="center" vertical="top" wrapText="1"/>
    </xf>
    <xf numFmtId="0" fontId="31" fillId="0" borderId="19" xfId="0" applyFont="1" applyBorder="1" applyAlignment="1">
      <alignment vertical="top" wrapText="1"/>
    </xf>
    <xf numFmtId="0" fontId="32" fillId="0" borderId="18" xfId="0" applyFont="1" applyBorder="1" applyAlignment="1">
      <alignment vertical="top" wrapText="1"/>
    </xf>
    <xf numFmtId="0" fontId="37" fillId="0" borderId="22" xfId="457" applyBorder="1" applyAlignment="1">
      <alignment vertical="top" wrapText="1"/>
    </xf>
    <xf numFmtId="2" fontId="37" fillId="0" borderId="21" xfId="457" applyNumberFormat="1" applyBorder="1" applyAlignment="1">
      <alignment vertical="top" wrapText="1"/>
    </xf>
    <xf numFmtId="0" fontId="37" fillId="0" borderId="21" xfId="457" applyBorder="1" applyAlignment="1">
      <alignment vertical="top" wrapText="1"/>
    </xf>
    <xf numFmtId="0" fontId="0" fillId="0" borderId="0" xfId="0" applyAlignment="1">
      <alignment vertical="top"/>
    </xf>
    <xf numFmtId="0" fontId="37" fillId="0" borderId="21" xfId="457" applyBorder="1" applyAlignment="1">
      <alignment horizontal="center" vertical="center"/>
    </xf>
    <xf numFmtId="0" fontId="37" fillId="0" borderId="22" xfId="457" applyBorder="1" applyAlignment="1">
      <alignment horizontal="center" vertical="center"/>
    </xf>
    <xf numFmtId="0" fontId="37" fillId="0" borderId="21" xfId="457" applyNumberFormat="1" applyBorder="1" applyAlignment="1">
      <alignment horizontal="center" vertical="center"/>
    </xf>
    <xf numFmtId="2" fontId="37" fillId="0" borderId="21" xfId="457" applyNumberFormat="1" applyBorder="1" applyAlignment="1">
      <alignment horizontal="center" vertical="center"/>
    </xf>
    <xf numFmtId="0" fontId="21" fillId="0" borderId="21" xfId="457" applyFont="1" applyBorder="1" applyAlignment="1">
      <alignment horizontal="center" vertical="center"/>
    </xf>
    <xf numFmtId="2" fontId="21" fillId="0" borderId="21" xfId="457" applyNumberFormat="1" applyFont="1" applyBorder="1" applyAlignment="1">
      <alignment horizontal="center" vertical="center"/>
    </xf>
    <xf numFmtId="0" fontId="0" fillId="0" borderId="0" xfId="0" applyAlignment="1">
      <alignment horizontal="center" vertical="center"/>
    </xf>
    <xf numFmtId="0" fontId="37" fillId="0" borderId="21" xfId="457" applyNumberFormat="1" applyFill="1" applyBorder="1" applyAlignment="1">
      <alignment horizontal="center" vertical="center"/>
    </xf>
    <xf numFmtId="2" fontId="37" fillId="0" borderId="21" xfId="457" applyNumberFormat="1" applyFill="1" applyBorder="1" applyAlignment="1">
      <alignment horizontal="center" vertical="center"/>
    </xf>
    <xf numFmtId="0" fontId="37" fillId="0" borderId="21" xfId="457" applyFill="1" applyBorder="1" applyAlignment="1">
      <alignment horizontal="center" vertical="center"/>
    </xf>
    <xf numFmtId="0" fontId="37" fillId="0" borderId="25" xfId="457" applyBorder="1" applyAlignment="1">
      <alignment horizontal="center" vertical="center"/>
    </xf>
    <xf numFmtId="0" fontId="34" fillId="0" borderId="22" xfId="457" applyFont="1" applyBorder="1" applyAlignment="1">
      <alignment horizontal="center" vertical="center"/>
    </xf>
    <xf numFmtId="0" fontId="34" fillId="0" borderId="25" xfId="457" applyFont="1" applyBorder="1" applyAlignment="1">
      <alignment horizontal="center" vertical="center"/>
    </xf>
    <xf numFmtId="0" fontId="37" fillId="0" borderId="23" xfId="457" applyBorder="1" applyAlignment="1">
      <alignment horizontal="center" vertical="center"/>
    </xf>
    <xf numFmtId="1" fontId="34" fillId="0" borderId="25" xfId="457" applyNumberFormat="1" applyFont="1" applyBorder="1" applyAlignment="1">
      <alignment horizontal="center" vertical="center"/>
    </xf>
    <xf numFmtId="1" fontId="34" fillId="0" borderId="22" xfId="457" applyNumberFormat="1" applyFont="1" applyBorder="1" applyAlignment="1">
      <alignment horizontal="center" vertical="center"/>
    </xf>
    <xf numFmtId="1" fontId="37" fillId="0" borderId="23" xfId="457" applyNumberFormat="1" applyBorder="1" applyAlignment="1">
      <alignment horizontal="center" vertical="center"/>
    </xf>
    <xf numFmtId="1" fontId="37" fillId="0" borderId="25" xfId="457" applyNumberFormat="1" applyBorder="1" applyAlignment="1">
      <alignment horizontal="center" vertical="center"/>
    </xf>
    <xf numFmtId="1" fontId="37" fillId="0" borderId="22" xfId="457" applyNumberFormat="1" applyBorder="1" applyAlignment="1">
      <alignment horizontal="center" vertical="center"/>
    </xf>
    <xf numFmtId="0" fontId="21" fillId="0" borderId="25" xfId="457" applyFont="1" applyBorder="1" applyAlignment="1">
      <alignment horizontal="center" vertical="center"/>
    </xf>
    <xf numFmtId="0" fontId="21" fillId="0" borderId="0" xfId="43"/>
    <xf numFmtId="0" fontId="19" fillId="0" borderId="0" xfId="43" applyFont="1"/>
    <xf numFmtId="0" fontId="21" fillId="0" borderId="0" xfId="43" applyBorder="1"/>
    <xf numFmtId="2" fontId="21" fillId="0" borderId="0" xfId="43" applyNumberFormat="1" applyBorder="1"/>
    <xf numFmtId="0" fontId="21" fillId="0" borderId="0" xfId="43" applyBorder="1" applyAlignment="1">
      <alignment horizontal="center"/>
    </xf>
    <xf numFmtId="0" fontId="21" fillId="0" borderId="0" xfId="43" applyAlignment="1">
      <alignment horizontal="left" wrapText="1"/>
    </xf>
    <xf numFmtId="0" fontId="21" fillId="0" borderId="0" xfId="43" applyAlignment="1">
      <alignment horizontal="left"/>
    </xf>
    <xf numFmtId="0" fontId="37" fillId="0" borderId="26" xfId="457" applyBorder="1" applyAlignment="1">
      <alignment horizontal="center" vertical="center"/>
    </xf>
    <xf numFmtId="1" fontId="37" fillId="0" borderId="26" xfId="457" applyNumberFormat="1" applyBorder="1" applyAlignment="1">
      <alignment horizontal="center" vertical="center"/>
    </xf>
    <xf numFmtId="0" fontId="37" fillId="0" borderId="27" xfId="457" applyNumberFormat="1" applyBorder="1" applyAlignment="1">
      <alignment horizontal="center" vertical="center"/>
    </xf>
    <xf numFmtId="2" fontId="37" fillId="0" borderId="27" xfId="457" applyNumberFormat="1" applyBorder="1" applyAlignment="1">
      <alignment horizontal="center" vertical="center"/>
    </xf>
    <xf numFmtId="0" fontId="37" fillId="0" borderId="27" xfId="457" applyBorder="1" applyAlignment="1">
      <alignment horizontal="center" vertical="center"/>
    </xf>
    <xf numFmtId="2" fontId="37" fillId="0" borderId="27" xfId="457" applyNumberFormat="1" applyBorder="1" applyAlignment="1">
      <alignment vertical="top" wrapText="1"/>
    </xf>
    <xf numFmtId="0" fontId="37" fillId="0" borderId="22" xfId="457" applyNumberFormat="1" applyFill="1" applyBorder="1" applyAlignment="1">
      <alignment horizontal="center" vertical="center"/>
    </xf>
    <xf numFmtId="2" fontId="37" fillId="0" borderId="22" xfId="457" applyNumberFormat="1" applyFill="1" applyBorder="1" applyAlignment="1">
      <alignment horizontal="center" vertical="center"/>
    </xf>
    <xf numFmtId="2" fontId="37" fillId="0" borderId="24" xfId="457" applyNumberFormat="1" applyFill="1" applyBorder="1" applyAlignment="1">
      <alignment horizontal="center" vertical="center"/>
    </xf>
    <xf numFmtId="0" fontId="37" fillId="0" borderId="22" xfId="457" applyFill="1" applyBorder="1" applyAlignment="1">
      <alignment horizontal="center" vertical="center"/>
    </xf>
    <xf numFmtId="0" fontId="34" fillId="0" borderId="28" xfId="457" applyFont="1" applyBorder="1" applyAlignment="1">
      <alignment horizontal="center" vertical="center" wrapText="1"/>
    </xf>
    <xf numFmtId="2" fontId="34" fillId="0" borderId="28" xfId="457" applyNumberFormat="1" applyFont="1" applyBorder="1" applyAlignment="1">
      <alignment horizontal="center" vertical="center" wrapText="1"/>
    </xf>
    <xf numFmtId="0" fontId="21" fillId="0" borderId="23" xfId="457" applyFont="1" applyBorder="1" applyAlignment="1">
      <alignment horizontal="center" vertical="center"/>
    </xf>
    <xf numFmtId="2" fontId="37" fillId="0" borderId="21" xfId="457" applyNumberFormat="1" applyFill="1" applyBorder="1" applyAlignment="1">
      <alignment horizontal="center" vertical="center" wrapText="1"/>
    </xf>
    <xf numFmtId="0" fontId="21" fillId="0" borderId="0" xfId="43" applyFill="1"/>
    <xf numFmtId="0" fontId="16" fillId="0" borderId="13" xfId="0" applyFont="1" applyBorder="1" applyAlignment="1">
      <alignment horizontal="center" wrapText="1"/>
    </xf>
    <xf numFmtId="49" fontId="0" fillId="0" borderId="12" xfId="0" applyNumberFormat="1" applyBorder="1" applyAlignment="1">
      <alignment horizontal="center"/>
    </xf>
    <xf numFmtId="0" fontId="0" fillId="0" borderId="12" xfId="0" applyBorder="1"/>
    <xf numFmtId="0" fontId="0" fillId="0" borderId="0" xfId="0" applyFill="1" applyBorder="1" applyAlignment="1">
      <alignment horizontal="left"/>
    </xf>
    <xf numFmtId="0" fontId="26" fillId="0" borderId="0" xfId="0" applyFont="1" applyAlignment="1">
      <alignment horizontal="left"/>
    </xf>
    <xf numFmtId="0" fontId="0" fillId="0" borderId="0" xfId="0" applyAlignment="1">
      <alignment horizontal="center"/>
    </xf>
    <xf numFmtId="0" fontId="0" fillId="0" borderId="12" xfId="0" applyBorder="1" applyAlignment="1">
      <alignment horizontal="center"/>
    </xf>
    <xf numFmtId="0" fontId="0" fillId="0" borderId="0" xfId="0" applyAlignment="1">
      <alignment horizontal="left"/>
    </xf>
    <xf numFmtId="0" fontId="0" fillId="0" borderId="0" xfId="0"/>
    <xf numFmtId="0" fontId="0" fillId="0" borderId="0" xfId="0" applyAlignment="1">
      <alignment horizontal="center"/>
    </xf>
    <xf numFmtId="0" fontId="0" fillId="0" borderId="12" xfId="0" applyBorder="1" applyAlignment="1">
      <alignment horizontal="center"/>
    </xf>
    <xf numFmtId="49" fontId="0" fillId="0" borderId="0" xfId="0" applyNumberFormat="1" applyAlignment="1">
      <alignment horizontal="center"/>
    </xf>
    <xf numFmtId="0" fontId="19" fillId="0" borderId="15" xfId="0" applyFont="1" applyBorder="1" applyAlignment="1">
      <alignment horizontal="center" vertical="center" wrapText="1"/>
    </xf>
    <xf numFmtId="164" fontId="19" fillId="0" borderId="15" xfId="0" applyNumberFormat="1" applyFont="1" applyBorder="1" applyAlignment="1">
      <alignment horizontal="center" vertical="center" wrapText="1"/>
    </xf>
    <xf numFmtId="164" fontId="21" fillId="0" borderId="10" xfId="0" applyNumberFormat="1" applyFont="1" applyBorder="1" applyAlignment="1">
      <alignment horizontal="center" vertical="center" wrapText="1"/>
    </xf>
    <xf numFmtId="164" fontId="22" fillId="0" borderId="10" xfId="0" applyNumberFormat="1" applyFont="1" applyBorder="1" applyAlignment="1">
      <alignment horizontal="center" vertical="center" wrapText="1"/>
    </xf>
    <xf numFmtId="164" fontId="21" fillId="0" borderId="16" xfId="0" applyNumberFormat="1" applyFont="1" applyBorder="1" applyAlignment="1">
      <alignment horizontal="center" vertical="center" wrapText="1"/>
    </xf>
    <xf numFmtId="164" fontId="22" fillId="0" borderId="16" xfId="0" applyNumberFormat="1" applyFont="1" applyBorder="1" applyAlignment="1">
      <alignment horizontal="center" vertical="center" wrapText="1"/>
    </xf>
    <xf numFmtId="164" fontId="28" fillId="0" borderId="16" xfId="0" applyNumberFormat="1" applyFont="1" applyBorder="1" applyAlignment="1">
      <alignment horizontal="center" vertical="center" wrapText="1"/>
    </xf>
    <xf numFmtId="0" fontId="22" fillId="0" borderId="0" xfId="42" applyFont="1" applyBorder="1" applyAlignment="1">
      <alignment horizontal="left"/>
    </xf>
    <xf numFmtId="0" fontId="22" fillId="0" borderId="0" xfId="64" applyFont="1" applyFill="1" applyBorder="1" applyAlignment="1">
      <alignment horizontal="left"/>
    </xf>
    <xf numFmtId="0" fontId="0" fillId="0" borderId="0" xfId="0"/>
    <xf numFmtId="0" fontId="0" fillId="0" borderId="0" xfId="0" applyAlignment="1">
      <alignment horizontal="center"/>
    </xf>
    <xf numFmtId="164" fontId="0" fillId="0" borderId="0" xfId="0" applyNumberFormat="1" applyAlignment="1">
      <alignment horizontal="center"/>
    </xf>
    <xf numFmtId="0" fontId="0" fillId="0" borderId="14" xfId="0" applyBorder="1" applyAlignment="1">
      <alignment horizontal="center"/>
    </xf>
    <xf numFmtId="0" fontId="19" fillId="0" borderId="15" xfId="0" applyFont="1" applyBorder="1" applyAlignment="1">
      <alignment horizontal="center" vertical="center" wrapText="1"/>
    </xf>
    <xf numFmtId="164" fontId="22" fillId="0" borderId="13" xfId="0" applyNumberFormat="1" applyFont="1" applyBorder="1" applyAlignment="1">
      <alignment horizontal="center" vertical="center" wrapText="1"/>
    </xf>
    <xf numFmtId="164" fontId="21" fillId="0" borderId="13" xfId="0" applyNumberFormat="1" applyFont="1" applyBorder="1" applyAlignment="1">
      <alignment horizontal="center" vertical="center" wrapText="1"/>
    </xf>
    <xf numFmtId="0" fontId="18" fillId="0" borderId="0" xfId="0" applyFont="1" applyAlignment="1">
      <alignment horizontal="center"/>
    </xf>
    <xf numFmtId="164" fontId="19" fillId="0" borderId="15" xfId="0" applyNumberFormat="1" applyFont="1" applyBorder="1" applyAlignment="1">
      <alignment horizontal="center" vertical="center" wrapText="1"/>
    </xf>
    <xf numFmtId="164" fontId="18" fillId="0" borderId="0" xfId="0" applyNumberFormat="1" applyFont="1" applyAlignment="1">
      <alignment horizontal="center"/>
    </xf>
    <xf numFmtId="0" fontId="0" fillId="0" borderId="14" xfId="0" applyBorder="1"/>
    <xf numFmtId="165" fontId="0" fillId="0" borderId="12" xfId="0" applyNumberFormat="1" applyBorder="1" applyAlignment="1">
      <alignment horizontal="center"/>
    </xf>
    <xf numFmtId="0" fontId="0" fillId="0" borderId="13" xfId="0" applyBorder="1" applyAlignment="1">
      <alignment horizontal="center" vertical="center"/>
    </xf>
    <xf numFmtId="0" fontId="0" fillId="0" borderId="13" xfId="0" applyBorder="1" applyAlignment="1">
      <alignment horizontal="center" vertical="top" wrapText="1"/>
    </xf>
    <xf numFmtId="0" fontId="0" fillId="0" borderId="29" xfId="0" applyBorder="1" applyAlignment="1">
      <alignment horizontal="right"/>
    </xf>
    <xf numFmtId="0" fontId="0" fillId="0" borderId="31" xfId="0" applyBorder="1" applyAlignment="1">
      <alignment horizontal="right"/>
    </xf>
    <xf numFmtId="164" fontId="0" fillId="0" borderId="0" xfId="0" applyNumberFormat="1"/>
    <xf numFmtId="165" fontId="0" fillId="0" borderId="14" xfId="0" applyNumberFormat="1" applyBorder="1" applyAlignment="1">
      <alignment horizontal="center"/>
    </xf>
    <xf numFmtId="1" fontId="0" fillId="0" borderId="0" xfId="0" applyNumberFormat="1"/>
    <xf numFmtId="2" fontId="0" fillId="0" borderId="0" xfId="0" applyNumberFormat="1"/>
    <xf numFmtId="165" fontId="0" fillId="0" borderId="0" xfId="0" applyNumberFormat="1" applyAlignment="1">
      <alignment horizontal="center"/>
    </xf>
    <xf numFmtId="0" fontId="0" fillId="0" borderId="0" xfId="0"/>
    <xf numFmtId="0" fontId="0" fillId="0" borderId="0" xfId="0"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49" fontId="0" fillId="0" borderId="0" xfId="0" applyNumberFormat="1" applyAlignment="1">
      <alignment horizontal="center"/>
    </xf>
    <xf numFmtId="0" fontId="0" fillId="0" borderId="13" xfId="0" applyBorder="1" applyAlignment="1">
      <alignment horizontal="center" wrapText="1"/>
    </xf>
    <xf numFmtId="0" fontId="0" fillId="0" borderId="0" xfId="0"/>
    <xf numFmtId="0" fontId="38" fillId="0" borderId="0" xfId="0" applyFont="1" applyAlignment="1">
      <alignment horizontal="left"/>
    </xf>
    <xf numFmtId="0" fontId="0" fillId="0" borderId="0" xfId="0" applyAlignment="1">
      <alignment horizontal="center"/>
    </xf>
    <xf numFmtId="0" fontId="0" fillId="0" borderId="11" xfId="0" applyBorder="1" applyAlignment="1">
      <alignment horizontal="center"/>
    </xf>
    <xf numFmtId="0" fontId="0" fillId="0" borderId="30" xfId="0" applyBorder="1" applyAlignment="1">
      <alignment horizontal="right"/>
    </xf>
    <xf numFmtId="0" fontId="0" fillId="0" borderId="0" xfId="0" applyBorder="1" applyAlignment="1">
      <alignment horizontal="center"/>
    </xf>
    <xf numFmtId="0" fontId="38" fillId="0" borderId="12" xfId="0" applyFont="1" applyBorder="1" applyAlignment="1">
      <alignment horizontal="left"/>
    </xf>
    <xf numFmtId="164" fontId="18" fillId="0" borderId="12" xfId="0" applyNumberFormat="1" applyFont="1" applyBorder="1" applyAlignment="1">
      <alignment horizontal="center"/>
    </xf>
    <xf numFmtId="0" fontId="18" fillId="0" borderId="12" xfId="0" applyFont="1" applyBorder="1" applyAlignment="1">
      <alignment horizontal="center"/>
    </xf>
    <xf numFmtId="0" fontId="0" fillId="0" borderId="10" xfId="0" applyBorder="1" applyAlignment="1">
      <alignment horizontal="left"/>
    </xf>
    <xf numFmtId="0" fontId="0" fillId="0" borderId="0" xfId="0"/>
    <xf numFmtId="0" fontId="0" fillId="0" borderId="0" xfId="0"/>
    <xf numFmtId="0" fontId="0" fillId="0" borderId="0" xfId="0" applyAlignment="1">
      <alignment horizontal="center"/>
    </xf>
    <xf numFmtId="0" fontId="0" fillId="0" borderId="11" xfId="0" applyBorder="1" applyAlignment="1">
      <alignment horizontal="center"/>
    </xf>
    <xf numFmtId="0" fontId="38" fillId="0" borderId="0" xfId="0" applyFont="1"/>
    <xf numFmtId="0" fontId="0" fillId="0" borderId="0" xfId="0" applyAlignment="1">
      <alignment horizontal="center"/>
    </xf>
    <xf numFmtId="0" fontId="0" fillId="0" borderId="0" xfId="0"/>
    <xf numFmtId="0" fontId="0" fillId="0" borderId="0" xfId="0" applyAlignment="1">
      <alignment horizontal="center"/>
    </xf>
    <xf numFmtId="164" fontId="0" fillId="0" borderId="0" xfId="0" applyNumberFormat="1" applyAlignment="1">
      <alignment horizontal="center"/>
    </xf>
    <xf numFmtId="0" fontId="0" fillId="0" borderId="12" xfId="0" applyBorder="1" applyAlignment="1">
      <alignment horizontal="center"/>
    </xf>
    <xf numFmtId="164" fontId="0" fillId="0" borderId="12" xfId="0" applyNumberFormat="1" applyBorder="1" applyAlignment="1">
      <alignment horizontal="center"/>
    </xf>
    <xf numFmtId="1" fontId="0" fillId="0" borderId="0" xfId="0" applyNumberFormat="1" applyAlignment="1">
      <alignment horizontal="center"/>
    </xf>
    <xf numFmtId="1" fontId="0" fillId="0" borderId="12" xfId="0" applyNumberFormat="1" applyBorder="1" applyAlignment="1">
      <alignment horizontal="center"/>
    </xf>
    <xf numFmtId="2" fontId="0" fillId="0" borderId="0" xfId="0" applyNumberFormat="1" applyAlignment="1">
      <alignment horizontal="center"/>
    </xf>
    <xf numFmtId="2" fontId="0" fillId="0" borderId="12" xfId="0" applyNumberFormat="1" applyBorder="1" applyAlignment="1">
      <alignment horizontal="center"/>
    </xf>
    <xf numFmtId="0" fontId="0" fillId="0" borderId="0" xfId="0"/>
    <xf numFmtId="0" fontId="0" fillId="0" borderId="0" xfId="0" applyAlignment="1">
      <alignment horizontal="center"/>
    </xf>
    <xf numFmtId="0" fontId="0" fillId="0" borderId="11" xfId="0" applyBorder="1" applyAlignment="1">
      <alignment horizontal="center"/>
    </xf>
    <xf numFmtId="0" fontId="38" fillId="0" borderId="0" xfId="0" applyFont="1" applyAlignment="1">
      <alignment horizontal="center"/>
    </xf>
    <xf numFmtId="0" fontId="0" fillId="0" borderId="0" xfId="0" applyAlignment="1">
      <alignment horizontal="center"/>
    </xf>
    <xf numFmtId="0" fontId="0" fillId="0" borderId="0" xfId="0" applyAlignment="1">
      <alignment horizontal="center"/>
    </xf>
    <xf numFmtId="164" fontId="0" fillId="0" borderId="0" xfId="0" applyNumberFormat="1" applyAlignment="1">
      <alignment horizontal="center"/>
    </xf>
    <xf numFmtId="0" fontId="0" fillId="0" borderId="14" xfId="0" applyBorder="1" applyAlignment="1">
      <alignment horizontal="center"/>
    </xf>
    <xf numFmtId="164" fontId="0" fillId="0" borderId="14" xfId="0" applyNumberFormat="1" applyBorder="1" applyAlignment="1">
      <alignment horizontal="center"/>
    </xf>
    <xf numFmtId="1" fontId="0" fillId="0" borderId="14" xfId="0" applyNumberFormat="1" applyBorder="1" applyAlignment="1">
      <alignment horizontal="center"/>
    </xf>
    <xf numFmtId="2" fontId="0" fillId="0" borderId="14" xfId="0" applyNumberFormat="1" applyBorder="1" applyAlignment="1">
      <alignment horizontal="center"/>
    </xf>
    <xf numFmtId="1" fontId="0" fillId="0" borderId="0" xfId="0" applyNumberFormat="1" applyAlignment="1">
      <alignment horizontal="center"/>
    </xf>
    <xf numFmtId="2" fontId="0" fillId="0" borderId="0" xfId="0" applyNumberFormat="1" applyAlignment="1">
      <alignment horizontal="center"/>
    </xf>
  </cellXfs>
  <cellStyles count="458">
    <cellStyle name="20% - Accent1" xfId="19" builtinId="30" customBuiltin="1"/>
    <cellStyle name="20% - Accent1 2" xfId="228"/>
    <cellStyle name="20% - Accent2" xfId="23" builtinId="34" customBuiltin="1"/>
    <cellStyle name="20% - Accent2 2" xfId="230"/>
    <cellStyle name="20% - Accent3" xfId="27" builtinId="38" customBuiltin="1"/>
    <cellStyle name="20% - Accent3 2" xfId="232"/>
    <cellStyle name="20% - Accent4" xfId="31" builtinId="42" customBuiltin="1"/>
    <cellStyle name="20% - Accent4 2" xfId="234"/>
    <cellStyle name="20% - Accent5" xfId="35" builtinId="46" customBuiltin="1"/>
    <cellStyle name="20% - Accent5 2" xfId="236"/>
    <cellStyle name="20% - Accent6" xfId="39" builtinId="50" customBuiltin="1"/>
    <cellStyle name="20% - Accent6 2" xfId="238"/>
    <cellStyle name="40% - Accent1" xfId="20" builtinId="31" customBuiltin="1"/>
    <cellStyle name="40% - Accent1 2" xfId="229"/>
    <cellStyle name="40% - Accent2" xfId="24" builtinId="35" customBuiltin="1"/>
    <cellStyle name="40% - Accent2 2" xfId="231"/>
    <cellStyle name="40% - Accent3" xfId="28" builtinId="39" customBuiltin="1"/>
    <cellStyle name="40% - Accent3 2" xfId="233"/>
    <cellStyle name="40% - Accent4" xfId="32" builtinId="43" customBuiltin="1"/>
    <cellStyle name="40% - Accent4 2" xfId="235"/>
    <cellStyle name="40% - Accent5" xfId="36" builtinId="47" customBuiltin="1"/>
    <cellStyle name="40% - Accent5 2" xfId="237"/>
    <cellStyle name="40% - Accent6" xfId="40" builtinId="51" customBuiltin="1"/>
    <cellStyle name="40% - Accent6 2" xfId="239"/>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10" xfId="43"/>
    <cellStyle name="Normal 100" xfId="180"/>
    <cellStyle name="Normal 100 2" xfId="335"/>
    <cellStyle name="Normal 101" xfId="182"/>
    <cellStyle name="Normal 101 2" xfId="337"/>
    <cellStyle name="Normal 102" xfId="184"/>
    <cellStyle name="Normal 102 2" xfId="339"/>
    <cellStyle name="Normal 103" xfId="186"/>
    <cellStyle name="Normal 103 2" xfId="341"/>
    <cellStyle name="Normal 104" xfId="188"/>
    <cellStyle name="Normal 104 2" xfId="343"/>
    <cellStyle name="Normal 105" xfId="190"/>
    <cellStyle name="Normal 105 2" xfId="345"/>
    <cellStyle name="Normal 106" xfId="192"/>
    <cellStyle name="Normal 106 2" xfId="347"/>
    <cellStyle name="Normal 107" xfId="194"/>
    <cellStyle name="Normal 107 2" xfId="349"/>
    <cellStyle name="Normal 108" xfId="196"/>
    <cellStyle name="Normal 108 2" xfId="351"/>
    <cellStyle name="Normal 109" xfId="198"/>
    <cellStyle name="Normal 109 2" xfId="353"/>
    <cellStyle name="Normal 11" xfId="44"/>
    <cellStyle name="Normal 110" xfId="200"/>
    <cellStyle name="Normal 110 2" xfId="355"/>
    <cellStyle name="Normal 111" xfId="204"/>
    <cellStyle name="Normal 111 2" xfId="359"/>
    <cellStyle name="Normal 112" xfId="212"/>
    <cellStyle name="Normal 112 2" xfId="366"/>
    <cellStyle name="Normal 113" xfId="206"/>
    <cellStyle name="Normal 113 2" xfId="361"/>
    <cellStyle name="Normal 114" xfId="211"/>
    <cellStyle name="Normal 114 2" xfId="365"/>
    <cellStyle name="Normal 115" xfId="205"/>
    <cellStyle name="Normal 115 2" xfId="360"/>
    <cellStyle name="Normal 116" xfId="123"/>
    <cellStyle name="Normal 117" xfId="208"/>
    <cellStyle name="Normal 118" xfId="216"/>
    <cellStyle name="Normal 119" xfId="217"/>
    <cellStyle name="Normal 12" xfId="45"/>
    <cellStyle name="Normal 120" xfId="214"/>
    <cellStyle name="Normal 121" xfId="218"/>
    <cellStyle name="Normal 122" xfId="219"/>
    <cellStyle name="Normal 123" xfId="220"/>
    <cellStyle name="Normal 124" xfId="221"/>
    <cellStyle name="Normal 125" xfId="222"/>
    <cellStyle name="Normal 126" xfId="389"/>
    <cellStyle name="Normal 127" xfId="412"/>
    <cellStyle name="Normal 128" xfId="376"/>
    <cellStyle name="Normal 129" xfId="409"/>
    <cellStyle name="Normal 13" xfId="46"/>
    <cellStyle name="Normal 130" xfId="379"/>
    <cellStyle name="Normal 131" xfId="392"/>
    <cellStyle name="Normal 132" xfId="395"/>
    <cellStyle name="Normal 133" xfId="457"/>
    <cellStyle name="Normal 135" xfId="382"/>
    <cellStyle name="Normal 136" xfId="398"/>
    <cellStyle name="Normal 137" xfId="399"/>
    <cellStyle name="Normal 138" xfId="394"/>
    <cellStyle name="Normal 139" xfId="396"/>
    <cellStyle name="Normal 14" xfId="47"/>
    <cellStyle name="Normal 140" xfId="401"/>
    <cellStyle name="Normal 141" xfId="388"/>
    <cellStyle name="Normal 142" xfId="416"/>
    <cellStyle name="Normal 143" xfId="371"/>
    <cellStyle name="Normal 144" xfId="414"/>
    <cellStyle name="Normal 145" xfId="373"/>
    <cellStyle name="Normal 146" xfId="393"/>
    <cellStyle name="Normal 147" xfId="400"/>
    <cellStyle name="Normal 148" xfId="391"/>
    <cellStyle name="Normal 149" xfId="405"/>
    <cellStyle name="Normal 15" xfId="48"/>
    <cellStyle name="Normal 151" xfId="421"/>
    <cellStyle name="Normal 16" xfId="49"/>
    <cellStyle name="Normal 17" xfId="50"/>
    <cellStyle name="Normal 18" xfId="51"/>
    <cellStyle name="Normal 19" xfId="52"/>
    <cellStyle name="Normal 2" xfId="53"/>
    <cellStyle name="Normal 2 10" xfId="404"/>
    <cellStyle name="Normal 2 11" xfId="385"/>
    <cellStyle name="Normal 2 12" xfId="420"/>
    <cellStyle name="Normal 2 13" xfId="403"/>
    <cellStyle name="Normal 2 14" xfId="386"/>
    <cellStyle name="Normal 2 15" xfId="419"/>
    <cellStyle name="Normal 2 16" xfId="240"/>
    <cellStyle name="Normal 2 17" xfId="417"/>
    <cellStyle name="Normal 2 18" xfId="370"/>
    <cellStyle name="Normal 2 19" xfId="415"/>
    <cellStyle name="Normal 2 2" xfId="223"/>
    <cellStyle name="Normal 2 2 10" xfId="432"/>
    <cellStyle name="Normal 2 2 11" xfId="433"/>
    <cellStyle name="Normal 2 2 12" xfId="434"/>
    <cellStyle name="Normal 2 2 13" xfId="435"/>
    <cellStyle name="Normal 2 2 14" xfId="436"/>
    <cellStyle name="Normal 2 2 15" xfId="437"/>
    <cellStyle name="Normal 2 2 16" xfId="438"/>
    <cellStyle name="Normal 2 2 17" xfId="439"/>
    <cellStyle name="Normal 2 2 18" xfId="440"/>
    <cellStyle name="Normal 2 2 19" xfId="441"/>
    <cellStyle name="Normal 2 2 2" xfId="369"/>
    <cellStyle name="Normal 2 2 20" xfId="442"/>
    <cellStyle name="Normal 2 2 21" xfId="443"/>
    <cellStyle name="Normal 2 2 22" xfId="444"/>
    <cellStyle name="Normal 2 2 23" xfId="445"/>
    <cellStyle name="Normal 2 2 24" xfId="446"/>
    <cellStyle name="Normal 2 2 25" xfId="447"/>
    <cellStyle name="Normal 2 2 26" xfId="448"/>
    <cellStyle name="Normal 2 2 27" xfId="449"/>
    <cellStyle name="Normal 2 2 28" xfId="450"/>
    <cellStyle name="Normal 2 2 29" xfId="451"/>
    <cellStyle name="Normal 2 2 3" xfId="425"/>
    <cellStyle name="Normal 2 2 30" xfId="452"/>
    <cellStyle name="Normal 2 2 31" xfId="453"/>
    <cellStyle name="Normal 2 2 32" xfId="454"/>
    <cellStyle name="Normal 2 2 33" xfId="455"/>
    <cellStyle name="Normal 2 2 34" xfId="456"/>
    <cellStyle name="Normal 2 2 35" xfId="243"/>
    <cellStyle name="Normal 2 2 4" xfId="426"/>
    <cellStyle name="Normal 2 2 5" xfId="427"/>
    <cellStyle name="Normal 2 2 6" xfId="428"/>
    <cellStyle name="Normal 2 2 7" xfId="429"/>
    <cellStyle name="Normal 2 2 8" xfId="430"/>
    <cellStyle name="Normal 2 2 9" xfId="431"/>
    <cellStyle name="Normal 2 20" xfId="372"/>
    <cellStyle name="Normal 2 21" xfId="413"/>
    <cellStyle name="Normal 2 22" xfId="374"/>
    <cellStyle name="Normal 2 23" xfId="411"/>
    <cellStyle name="Normal 2 24" xfId="377"/>
    <cellStyle name="Normal 2 25" xfId="408"/>
    <cellStyle name="Normal 2 26" xfId="381"/>
    <cellStyle name="Normal 2 27" xfId="397"/>
    <cellStyle name="Normal 2 28" xfId="390"/>
    <cellStyle name="Normal 2 29" xfId="406"/>
    <cellStyle name="Normal 2 3" xfId="224"/>
    <cellStyle name="Normal 2 30" xfId="384"/>
    <cellStyle name="Normal 2 31" xfId="423"/>
    <cellStyle name="Normal 2 32" xfId="424"/>
    <cellStyle name="Normal 2 33" xfId="242"/>
    <cellStyle name="Normal 2 34" xfId="422"/>
    <cellStyle name="Normal 2 35" xfId="241"/>
    <cellStyle name="Normal 2 36" xfId="418"/>
    <cellStyle name="Normal 2 4" xfId="225"/>
    <cellStyle name="Normal 2 5" xfId="375"/>
    <cellStyle name="Normal 2 6" xfId="410"/>
    <cellStyle name="Normal 2 7" xfId="378"/>
    <cellStyle name="Normal 2 8" xfId="407"/>
    <cellStyle name="Normal 2 9" xfId="383"/>
    <cellStyle name="Normal 20" xfId="54"/>
    <cellStyle name="Normal 21" xfId="55"/>
    <cellStyle name="Normal 22" xfId="56"/>
    <cellStyle name="Normal 23" xfId="57"/>
    <cellStyle name="Normal 24" xfId="58"/>
    <cellStyle name="Normal 25" xfId="59"/>
    <cellStyle name="Normal 26" xfId="60"/>
    <cellStyle name="Normal 27" xfId="61"/>
    <cellStyle name="Normal 28" xfId="62"/>
    <cellStyle name="Normal 29" xfId="63"/>
    <cellStyle name="Normal 3" xfId="244"/>
    <cellStyle name="Normal 30" xfId="64"/>
    <cellStyle name="Normal 31" xfId="65"/>
    <cellStyle name="Normal 32" xfId="42"/>
    <cellStyle name="Normal 33" xfId="380"/>
    <cellStyle name="Normal 34" xfId="402"/>
    <cellStyle name="Normal 35" xfId="66"/>
    <cellStyle name="Normal 36" xfId="67"/>
    <cellStyle name="Normal 37" xfId="68"/>
    <cellStyle name="Normal 38" xfId="69"/>
    <cellStyle name="Normal 39" xfId="70"/>
    <cellStyle name="Normal 4" xfId="71"/>
    <cellStyle name="Normal 40" xfId="387"/>
    <cellStyle name="Normal 41" xfId="72"/>
    <cellStyle name="Normal 42" xfId="73"/>
    <cellStyle name="Normal 43" xfId="74"/>
    <cellStyle name="Normal 44" xfId="75"/>
    <cellStyle name="Normal 45" xfId="76"/>
    <cellStyle name="Normal 46" xfId="77"/>
    <cellStyle name="Normal 47" xfId="78"/>
    <cellStyle name="Normal 48" xfId="79"/>
    <cellStyle name="Normal 49" xfId="80"/>
    <cellStyle name="Normal 5" xfId="81"/>
    <cellStyle name="Normal 50" xfId="82"/>
    <cellStyle name="Normal 51" xfId="83"/>
    <cellStyle name="Normal 52" xfId="84"/>
    <cellStyle name="Normal 53" xfId="85"/>
    <cellStyle name="Normal 54" xfId="89"/>
    <cellStyle name="Normal 54 2" xfId="245"/>
    <cellStyle name="Normal 55" xfId="95"/>
    <cellStyle name="Normal 55 2" xfId="251"/>
    <cellStyle name="Normal 56" xfId="103"/>
    <cellStyle name="Normal 56 2" xfId="259"/>
    <cellStyle name="Normal 57" xfId="114"/>
    <cellStyle name="Normal 57 2" xfId="270"/>
    <cellStyle name="Normal 58" xfId="98"/>
    <cellStyle name="Normal 58 2" xfId="254"/>
    <cellStyle name="Normal 59" xfId="94"/>
    <cellStyle name="Normal 59 2" xfId="250"/>
    <cellStyle name="Normal 6" xfId="226"/>
    <cellStyle name="Normal 60" xfId="90"/>
    <cellStyle name="Normal 60 2" xfId="246"/>
    <cellStyle name="Normal 61" xfId="118"/>
    <cellStyle name="Normal 61 2" xfId="274"/>
    <cellStyle name="Normal 62" xfId="91"/>
    <cellStyle name="Normal 62 2" xfId="247"/>
    <cellStyle name="Normal 63" xfId="92"/>
    <cellStyle name="Normal 63 2" xfId="248"/>
    <cellStyle name="Normal 64" xfId="117"/>
    <cellStyle name="Normal 64 2" xfId="273"/>
    <cellStyle name="Normal 65" xfId="122"/>
    <cellStyle name="Normal 65 2" xfId="278"/>
    <cellStyle name="Normal 66" xfId="127"/>
    <cellStyle name="Normal 66 2" xfId="282"/>
    <cellStyle name="Normal 67" xfId="109"/>
    <cellStyle name="Normal 67 2" xfId="265"/>
    <cellStyle name="Normal 68" xfId="105"/>
    <cellStyle name="Normal 68 2" xfId="261"/>
    <cellStyle name="Normal 69" xfId="108"/>
    <cellStyle name="Normal 69 2" xfId="264"/>
    <cellStyle name="Normal 7" xfId="86"/>
    <cellStyle name="Normal 70" xfId="115"/>
    <cellStyle name="Normal 70 2" xfId="271"/>
    <cellStyle name="Normal 71" xfId="124"/>
    <cellStyle name="Normal 71 2" xfId="279"/>
    <cellStyle name="Normal 72" xfId="107"/>
    <cellStyle name="Normal 72 2" xfId="263"/>
    <cellStyle name="Normal 73" xfId="119"/>
    <cellStyle name="Normal 73 2" xfId="275"/>
    <cellStyle name="Normal 74" xfId="128"/>
    <cellStyle name="Normal 74 2" xfId="283"/>
    <cellStyle name="Normal 75" xfId="130"/>
    <cellStyle name="Normal 75 2" xfId="285"/>
    <cellStyle name="Normal 76" xfId="132"/>
    <cellStyle name="Normal 76 2" xfId="287"/>
    <cellStyle name="Normal 77" xfId="134"/>
    <cellStyle name="Normal 77 2" xfId="289"/>
    <cellStyle name="Normal 78" xfId="136"/>
    <cellStyle name="Normal 78 2" xfId="291"/>
    <cellStyle name="Normal 79" xfId="138"/>
    <cellStyle name="Normal 79 2" xfId="293"/>
    <cellStyle name="Normal 8" xfId="87"/>
    <cellStyle name="Normal 80" xfId="140"/>
    <cellStyle name="Normal 80 2" xfId="295"/>
    <cellStyle name="Normal 81" xfId="142"/>
    <cellStyle name="Normal 81 2" xfId="297"/>
    <cellStyle name="Normal 82" xfId="144"/>
    <cellStyle name="Normal 82 2" xfId="299"/>
    <cellStyle name="Normal 83" xfId="146"/>
    <cellStyle name="Normal 83 2" xfId="301"/>
    <cellStyle name="Normal 84" xfId="148"/>
    <cellStyle name="Normal 84 2" xfId="303"/>
    <cellStyle name="Normal 85" xfId="150"/>
    <cellStyle name="Normal 85 2" xfId="305"/>
    <cellStyle name="Normal 86" xfId="152"/>
    <cellStyle name="Normal 86 2" xfId="307"/>
    <cellStyle name="Normal 87" xfId="154"/>
    <cellStyle name="Normal 87 2" xfId="309"/>
    <cellStyle name="Normal 88" xfId="156"/>
    <cellStyle name="Normal 88 2" xfId="311"/>
    <cellStyle name="Normal 89" xfId="158"/>
    <cellStyle name="Normal 89 2" xfId="313"/>
    <cellStyle name="Normal 9" xfId="88"/>
    <cellStyle name="Normal 90" xfId="160"/>
    <cellStyle name="Normal 90 2" xfId="315"/>
    <cellStyle name="Normal 91" xfId="162"/>
    <cellStyle name="Normal 91 2" xfId="317"/>
    <cellStyle name="Normal 92" xfId="164"/>
    <cellStyle name="Normal 92 2" xfId="319"/>
    <cellStyle name="Normal 93" xfId="166"/>
    <cellStyle name="Normal 93 2" xfId="321"/>
    <cellStyle name="Normal 94" xfId="168"/>
    <cellStyle name="Normal 94 2" xfId="323"/>
    <cellStyle name="Normal 95" xfId="170"/>
    <cellStyle name="Normal 95 2" xfId="325"/>
    <cellStyle name="Normal 96" xfId="172"/>
    <cellStyle name="Normal 96 2" xfId="327"/>
    <cellStyle name="Normal 97" xfId="174"/>
    <cellStyle name="Normal 97 2" xfId="329"/>
    <cellStyle name="Normal 98" xfId="176"/>
    <cellStyle name="Normal 98 2" xfId="331"/>
    <cellStyle name="Normal 99" xfId="178"/>
    <cellStyle name="Normal 99 2" xfId="333"/>
    <cellStyle name="Note" xfId="15" builtinId="10" customBuiltin="1"/>
    <cellStyle name="Note 10" xfId="125"/>
    <cellStyle name="Note 10 2" xfId="280"/>
    <cellStyle name="Note 11" xfId="101"/>
    <cellStyle name="Note 11 2" xfId="257"/>
    <cellStyle name="Note 12" xfId="102"/>
    <cellStyle name="Note 12 2" xfId="258"/>
    <cellStyle name="Note 13" xfId="113"/>
    <cellStyle name="Note 13 2" xfId="269"/>
    <cellStyle name="Note 14" xfId="111"/>
    <cellStyle name="Note 14 2" xfId="267"/>
    <cellStyle name="Note 15" xfId="104"/>
    <cellStyle name="Note 15 2" xfId="260"/>
    <cellStyle name="Note 16" xfId="112"/>
    <cellStyle name="Note 16 2" xfId="268"/>
    <cellStyle name="Note 17" xfId="100"/>
    <cellStyle name="Note 17 2" xfId="256"/>
    <cellStyle name="Note 18" xfId="106"/>
    <cellStyle name="Note 18 2" xfId="262"/>
    <cellStyle name="Note 19" xfId="120"/>
    <cellStyle name="Note 19 2" xfId="276"/>
    <cellStyle name="Note 2" xfId="97"/>
    <cellStyle name="Note 2 2" xfId="253"/>
    <cellStyle name="Note 20" xfId="129"/>
    <cellStyle name="Note 20 2" xfId="284"/>
    <cellStyle name="Note 21" xfId="131"/>
    <cellStyle name="Note 21 2" xfId="286"/>
    <cellStyle name="Note 22" xfId="133"/>
    <cellStyle name="Note 22 2" xfId="288"/>
    <cellStyle name="Note 23" xfId="135"/>
    <cellStyle name="Note 23 2" xfId="290"/>
    <cellStyle name="Note 24" xfId="137"/>
    <cellStyle name="Note 24 2" xfId="292"/>
    <cellStyle name="Note 25" xfId="139"/>
    <cellStyle name="Note 25 2" xfId="294"/>
    <cellStyle name="Note 26" xfId="141"/>
    <cellStyle name="Note 26 2" xfId="296"/>
    <cellStyle name="Note 27" xfId="143"/>
    <cellStyle name="Note 27 2" xfId="298"/>
    <cellStyle name="Note 28" xfId="145"/>
    <cellStyle name="Note 28 2" xfId="300"/>
    <cellStyle name="Note 29" xfId="147"/>
    <cellStyle name="Note 29 2" xfId="302"/>
    <cellStyle name="Note 3" xfId="99"/>
    <cellStyle name="Note 3 2" xfId="255"/>
    <cellStyle name="Note 30" xfId="149"/>
    <cellStyle name="Note 30 2" xfId="304"/>
    <cellStyle name="Note 31" xfId="151"/>
    <cellStyle name="Note 31 2" xfId="306"/>
    <cellStyle name="Note 32" xfId="153"/>
    <cellStyle name="Note 32 2" xfId="308"/>
    <cellStyle name="Note 33" xfId="155"/>
    <cellStyle name="Note 33 2" xfId="310"/>
    <cellStyle name="Note 34" xfId="157"/>
    <cellStyle name="Note 34 2" xfId="312"/>
    <cellStyle name="Note 35" xfId="159"/>
    <cellStyle name="Note 35 2" xfId="314"/>
    <cellStyle name="Note 36" xfId="161"/>
    <cellStyle name="Note 36 2" xfId="316"/>
    <cellStyle name="Note 37" xfId="163"/>
    <cellStyle name="Note 37 2" xfId="318"/>
    <cellStyle name="Note 38" xfId="165"/>
    <cellStyle name="Note 38 2" xfId="320"/>
    <cellStyle name="Note 39" xfId="167"/>
    <cellStyle name="Note 39 2" xfId="322"/>
    <cellStyle name="Note 4" xfId="96"/>
    <cellStyle name="Note 4 2" xfId="252"/>
    <cellStyle name="Note 40" xfId="169"/>
    <cellStyle name="Note 40 2" xfId="324"/>
    <cellStyle name="Note 41" xfId="171"/>
    <cellStyle name="Note 41 2" xfId="326"/>
    <cellStyle name="Note 42" xfId="173"/>
    <cellStyle name="Note 42 2" xfId="328"/>
    <cellStyle name="Note 43" xfId="175"/>
    <cellStyle name="Note 43 2" xfId="330"/>
    <cellStyle name="Note 44" xfId="177"/>
    <cellStyle name="Note 44 2" xfId="332"/>
    <cellStyle name="Note 45" xfId="179"/>
    <cellStyle name="Note 45 2" xfId="334"/>
    <cellStyle name="Note 46" xfId="181"/>
    <cellStyle name="Note 46 2" xfId="336"/>
    <cellStyle name="Note 47" xfId="183"/>
    <cellStyle name="Note 47 2" xfId="338"/>
    <cellStyle name="Note 48" xfId="185"/>
    <cellStyle name="Note 48 2" xfId="340"/>
    <cellStyle name="Note 49" xfId="187"/>
    <cellStyle name="Note 49 2" xfId="342"/>
    <cellStyle name="Note 5" xfId="93"/>
    <cellStyle name="Note 5 2" xfId="249"/>
    <cellStyle name="Note 50" xfId="189"/>
    <cellStyle name="Note 50 2" xfId="344"/>
    <cellStyle name="Note 51" xfId="191"/>
    <cellStyle name="Note 51 2" xfId="346"/>
    <cellStyle name="Note 52" xfId="193"/>
    <cellStyle name="Note 52 2" xfId="348"/>
    <cellStyle name="Note 53" xfId="195"/>
    <cellStyle name="Note 53 2" xfId="350"/>
    <cellStyle name="Note 54" xfId="197"/>
    <cellStyle name="Note 54 2" xfId="352"/>
    <cellStyle name="Note 55" xfId="199"/>
    <cellStyle name="Note 55 2" xfId="354"/>
    <cellStyle name="Note 56" xfId="201"/>
    <cellStyle name="Note 56 2" xfId="356"/>
    <cellStyle name="Note 57" xfId="202"/>
    <cellStyle name="Note 57 2" xfId="357"/>
    <cellStyle name="Note 58" xfId="203"/>
    <cellStyle name="Note 58 2" xfId="358"/>
    <cellStyle name="Note 59" xfId="209"/>
    <cellStyle name="Note 59 2" xfId="363"/>
    <cellStyle name="Note 6" xfId="110"/>
    <cellStyle name="Note 6 2" xfId="266"/>
    <cellStyle name="Note 60" xfId="210"/>
    <cellStyle name="Note 60 2" xfId="364"/>
    <cellStyle name="Note 61" xfId="207"/>
    <cellStyle name="Note 61 2" xfId="362"/>
    <cellStyle name="Note 62" xfId="213"/>
    <cellStyle name="Note 62 2" xfId="367"/>
    <cellStyle name="Note 63" xfId="215"/>
    <cellStyle name="Note 63 2" xfId="368"/>
    <cellStyle name="Note 64" xfId="227"/>
    <cellStyle name="Note 7" xfId="121"/>
    <cellStyle name="Note 7 2" xfId="277"/>
    <cellStyle name="Note 8" xfId="126"/>
    <cellStyle name="Note 8 2" xfId="281"/>
    <cellStyle name="Note 9" xfId="116"/>
    <cellStyle name="Note 9 2" xfId="272"/>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20</xdr:col>
      <xdr:colOff>415357</xdr:colOff>
      <xdr:row>6</xdr:row>
      <xdr:rowOff>255760</xdr:rowOff>
    </xdr:to>
    <xdr:pic>
      <xdr:nvPicPr>
        <xdr:cNvPr id="3" name="Picture 2"/>
        <xdr:cNvPicPr>
          <a:picLocks noChangeAspect="1"/>
        </xdr:cNvPicPr>
      </xdr:nvPicPr>
      <xdr:blipFill>
        <a:blip xmlns:r="http://schemas.openxmlformats.org/officeDocument/2006/relationships" r:embed="rId1"/>
        <a:stretch>
          <a:fillRect/>
        </a:stretch>
      </xdr:blipFill>
      <xdr:spPr>
        <a:xfrm>
          <a:off x="3048000" y="552450"/>
          <a:ext cx="9559357" cy="125588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60"/>
  <sheetViews>
    <sheetView topLeftCell="A19" workbookViewId="0">
      <selection activeCell="C146" sqref="C146"/>
    </sheetView>
  </sheetViews>
  <sheetFormatPr defaultRowHeight="15" x14ac:dyDescent="0.25"/>
  <cols>
    <col min="1" max="2" width="11" style="108" customWidth="1"/>
    <col min="3" max="3" width="14.7109375" customWidth="1"/>
  </cols>
  <sheetData>
    <row r="1" spans="1:65" ht="18.75" thickTop="1" x14ac:dyDescent="0.35">
      <c r="A1" s="110"/>
      <c r="B1" s="110"/>
      <c r="C1" s="110"/>
      <c r="D1" s="110" t="s">
        <v>414</v>
      </c>
      <c r="E1" s="110" t="s">
        <v>415</v>
      </c>
      <c r="F1" s="110" t="s">
        <v>416</v>
      </c>
      <c r="G1" s="110" t="s">
        <v>417</v>
      </c>
      <c r="H1" s="110" t="s">
        <v>418</v>
      </c>
      <c r="I1" s="110" t="s">
        <v>419</v>
      </c>
      <c r="J1" s="110" t="s">
        <v>420</v>
      </c>
      <c r="K1" s="110" t="s">
        <v>421</v>
      </c>
      <c r="L1" s="110" t="s">
        <v>422</v>
      </c>
      <c r="M1" s="110" t="s">
        <v>423</v>
      </c>
      <c r="N1" s="110" t="s">
        <v>424</v>
      </c>
      <c r="O1" s="110" t="s">
        <v>425</v>
      </c>
      <c r="P1" s="110" t="s">
        <v>426</v>
      </c>
      <c r="Q1" s="110" t="s">
        <v>427</v>
      </c>
      <c r="R1" s="110" t="s">
        <v>428</v>
      </c>
      <c r="S1" s="110" t="s">
        <v>429</v>
      </c>
      <c r="T1" s="110" t="s">
        <v>430</v>
      </c>
      <c r="U1" s="110" t="s">
        <v>431</v>
      </c>
      <c r="V1" s="110" t="s">
        <v>432</v>
      </c>
      <c r="W1" s="110" t="s">
        <v>433</v>
      </c>
      <c r="X1" s="110" t="s">
        <v>434</v>
      </c>
      <c r="Y1" s="110" t="s">
        <v>435</v>
      </c>
      <c r="Z1" s="110" t="s">
        <v>436</v>
      </c>
      <c r="AA1" s="110" t="s">
        <v>437</v>
      </c>
      <c r="AB1" s="110" t="s">
        <v>438</v>
      </c>
      <c r="AC1" s="110" t="s">
        <v>439</v>
      </c>
      <c r="AD1" s="110" t="s">
        <v>8</v>
      </c>
      <c r="AE1" s="110" t="s">
        <v>7</v>
      </c>
      <c r="AF1" s="110" t="s">
        <v>440</v>
      </c>
      <c r="AG1" s="110" t="s">
        <v>441</v>
      </c>
      <c r="AH1" s="110" t="s">
        <v>442</v>
      </c>
      <c r="AI1" s="110" t="s">
        <v>443</v>
      </c>
      <c r="AJ1" s="110" t="s">
        <v>444</v>
      </c>
      <c r="AK1" s="110" t="s">
        <v>445</v>
      </c>
      <c r="AL1" s="110" t="s">
        <v>446</v>
      </c>
      <c r="AM1" s="110" t="s">
        <v>447</v>
      </c>
      <c r="AN1" s="110" t="s">
        <v>448</v>
      </c>
      <c r="AO1" s="110" t="s">
        <v>449</v>
      </c>
      <c r="AP1" s="110" t="s">
        <v>450</v>
      </c>
      <c r="AQ1" s="110" t="s">
        <v>451</v>
      </c>
      <c r="AR1" s="110" t="s">
        <v>452</v>
      </c>
      <c r="AS1" s="110" t="s">
        <v>453</v>
      </c>
      <c r="AT1" s="110" t="s">
        <v>454</v>
      </c>
      <c r="AU1" s="110" t="s">
        <v>455</v>
      </c>
      <c r="AV1" s="110" t="s">
        <v>456</v>
      </c>
      <c r="AW1" s="110" t="s">
        <v>457</v>
      </c>
      <c r="AX1" s="110" t="s">
        <v>458</v>
      </c>
      <c r="AY1" s="110" t="s">
        <v>459</v>
      </c>
      <c r="AZ1" s="110" t="s">
        <v>460</v>
      </c>
      <c r="BA1" s="110" t="s">
        <v>461</v>
      </c>
      <c r="BB1" s="110" t="s">
        <v>462</v>
      </c>
      <c r="BC1" s="110" t="s">
        <v>463</v>
      </c>
      <c r="BD1" s="110" t="s">
        <v>425</v>
      </c>
      <c r="BE1" s="110" t="s">
        <v>464</v>
      </c>
      <c r="BF1" s="110" t="s">
        <v>465</v>
      </c>
      <c r="BG1" s="110" t="s">
        <v>466</v>
      </c>
      <c r="BH1" s="110" t="s">
        <v>467</v>
      </c>
      <c r="BI1" s="110" t="s">
        <v>468</v>
      </c>
      <c r="BJ1" s="110" t="s">
        <v>469</v>
      </c>
      <c r="BK1" s="110" t="s">
        <v>470</v>
      </c>
      <c r="BL1" s="110" t="s">
        <v>471</v>
      </c>
      <c r="BM1" s="110" t="s">
        <v>472</v>
      </c>
    </row>
    <row r="2" spans="1:65" x14ac:dyDescent="0.25">
      <c r="C2" s="109" t="s">
        <v>473</v>
      </c>
      <c r="D2" s="109" t="s">
        <v>474</v>
      </c>
      <c r="E2" s="109" t="s">
        <v>474</v>
      </c>
      <c r="F2" s="109" t="s">
        <v>474</v>
      </c>
      <c r="G2" s="109" t="s">
        <v>474</v>
      </c>
      <c r="H2" s="109" t="s">
        <v>474</v>
      </c>
      <c r="I2" s="109" t="s">
        <v>474</v>
      </c>
      <c r="J2" s="109" t="s">
        <v>474</v>
      </c>
      <c r="K2" s="109" t="s">
        <v>474</v>
      </c>
      <c r="L2" s="109" t="s">
        <v>474</v>
      </c>
      <c r="M2" s="109" t="s">
        <v>474</v>
      </c>
      <c r="N2" s="109" t="s">
        <v>474</v>
      </c>
      <c r="O2" s="109" t="s">
        <v>475</v>
      </c>
      <c r="P2" s="109" t="s">
        <v>475</v>
      </c>
      <c r="Q2" s="109" t="s">
        <v>474</v>
      </c>
      <c r="R2" s="109" t="s">
        <v>474</v>
      </c>
      <c r="S2" s="109" t="s">
        <v>475</v>
      </c>
      <c r="T2" s="109" t="s">
        <v>475</v>
      </c>
      <c r="U2" s="109" t="s">
        <v>475</v>
      </c>
      <c r="V2" s="109" t="s">
        <v>475</v>
      </c>
      <c r="W2" s="109" t="s">
        <v>475</v>
      </c>
      <c r="X2" s="109" t="s">
        <v>475</v>
      </c>
      <c r="Y2" s="109" t="s">
        <v>475</v>
      </c>
      <c r="Z2" s="109" t="s">
        <v>475</v>
      </c>
      <c r="AA2" s="109" t="s">
        <v>475</v>
      </c>
      <c r="AB2" s="109" t="s">
        <v>475</v>
      </c>
      <c r="AC2" s="109" t="s">
        <v>475</v>
      </c>
      <c r="AD2" s="109" t="s">
        <v>475</v>
      </c>
      <c r="AE2" s="109" t="s">
        <v>475</v>
      </c>
      <c r="AF2" s="109" t="s">
        <v>475</v>
      </c>
      <c r="AG2" s="109" t="s">
        <v>475</v>
      </c>
      <c r="AH2" s="109" t="s">
        <v>475</v>
      </c>
      <c r="AI2" s="109" t="s">
        <v>475</v>
      </c>
      <c r="AJ2" s="109" t="s">
        <v>475</v>
      </c>
      <c r="AK2" s="109" t="s">
        <v>475</v>
      </c>
      <c r="AL2" s="109" t="s">
        <v>475</v>
      </c>
      <c r="AM2" s="109" t="s">
        <v>475</v>
      </c>
      <c r="AN2" s="109" t="s">
        <v>475</v>
      </c>
      <c r="AO2" s="109" t="s">
        <v>475</v>
      </c>
      <c r="AP2" s="109" t="s">
        <v>475</v>
      </c>
      <c r="AQ2" s="109" t="s">
        <v>475</v>
      </c>
      <c r="AR2" s="109" t="s">
        <v>475</v>
      </c>
      <c r="AS2" s="109" t="s">
        <v>475</v>
      </c>
      <c r="AT2" s="109" t="s">
        <v>475</v>
      </c>
      <c r="AU2" s="109" t="s">
        <v>475</v>
      </c>
      <c r="AV2" s="109" t="s">
        <v>475</v>
      </c>
      <c r="AW2" s="109" t="s">
        <v>475</v>
      </c>
      <c r="AX2" s="109" t="s">
        <v>474</v>
      </c>
      <c r="AY2" s="109" t="s">
        <v>474</v>
      </c>
      <c r="AZ2" s="109" t="s">
        <v>475</v>
      </c>
      <c r="BA2" s="109" t="s">
        <v>475</v>
      </c>
      <c r="BB2" s="109" t="s">
        <v>475</v>
      </c>
      <c r="BC2" s="109" t="s">
        <v>475</v>
      </c>
      <c r="BD2" s="109" t="s">
        <v>475</v>
      </c>
      <c r="BE2" s="109" t="s">
        <v>475</v>
      </c>
      <c r="BF2" s="109" t="s">
        <v>475</v>
      </c>
      <c r="BG2" s="109" t="s">
        <v>475</v>
      </c>
      <c r="BH2" s="109" t="s">
        <v>475</v>
      </c>
      <c r="BI2" s="109" t="s">
        <v>475</v>
      </c>
      <c r="BJ2" s="109" t="s">
        <v>476</v>
      </c>
      <c r="BK2" s="109" t="s">
        <v>475</v>
      </c>
      <c r="BL2" s="109" t="s">
        <v>475</v>
      </c>
      <c r="BM2" s="109" t="s">
        <v>475</v>
      </c>
    </row>
    <row r="3" spans="1:65" ht="15.75" thickBot="1" x14ac:dyDescent="0.3">
      <c r="A3" s="111"/>
      <c r="B3" s="111"/>
      <c r="C3" s="111" t="s">
        <v>477</v>
      </c>
      <c r="D3" s="111">
        <v>0.01</v>
      </c>
      <c r="E3" s="111">
        <v>0.01</v>
      </c>
      <c r="F3" s="111">
        <v>0.04</v>
      </c>
      <c r="G3" s="111">
        <v>0.01</v>
      </c>
      <c r="H3" s="111">
        <v>0.01</v>
      </c>
      <c r="I3" s="111">
        <v>0.01</v>
      </c>
      <c r="J3" s="111">
        <v>0.01</v>
      </c>
      <c r="K3" s="111">
        <v>0.01</v>
      </c>
      <c r="L3" s="111">
        <v>0.01</v>
      </c>
      <c r="M3" s="111">
        <v>0.01</v>
      </c>
      <c r="N3" s="111">
        <v>2E-3</v>
      </c>
      <c r="O3" s="111">
        <v>20</v>
      </c>
      <c r="P3" s="111">
        <v>1</v>
      </c>
      <c r="Q3" s="111">
        <v>0.1</v>
      </c>
      <c r="R3" s="111">
        <v>0.01</v>
      </c>
      <c r="S3" s="111">
        <v>1</v>
      </c>
      <c r="T3" s="111">
        <v>1</v>
      </c>
      <c r="U3" s="111">
        <v>0.2</v>
      </c>
      <c r="V3" s="111">
        <v>0.1</v>
      </c>
      <c r="W3" s="111">
        <v>0.5</v>
      </c>
      <c r="X3" s="111">
        <v>0.1</v>
      </c>
      <c r="Y3" s="111">
        <v>0.1</v>
      </c>
      <c r="Z3" s="111">
        <v>0.1</v>
      </c>
      <c r="AA3" s="111">
        <v>1</v>
      </c>
      <c r="AB3" s="111">
        <v>0.5</v>
      </c>
      <c r="AC3" s="111">
        <v>0.1</v>
      </c>
      <c r="AD3" s="111">
        <v>0.2</v>
      </c>
      <c r="AE3" s="111">
        <v>0.1</v>
      </c>
      <c r="AF3" s="111">
        <v>8</v>
      </c>
      <c r="AG3" s="111">
        <v>0.5</v>
      </c>
      <c r="AH3" s="111">
        <v>0.1</v>
      </c>
      <c r="AI3" s="111">
        <v>0.1</v>
      </c>
      <c r="AJ3" s="111">
        <v>0.1</v>
      </c>
      <c r="AK3" s="111">
        <v>0.1</v>
      </c>
      <c r="AL3" s="111">
        <v>0.02</v>
      </c>
      <c r="AM3" s="111">
        <v>0.3</v>
      </c>
      <c r="AN3" s="111">
        <v>0.05</v>
      </c>
      <c r="AO3" s="111">
        <v>0.02</v>
      </c>
      <c r="AP3" s="111">
        <v>0.05</v>
      </c>
      <c r="AQ3" s="111">
        <v>0.01</v>
      </c>
      <c r="AR3" s="111">
        <v>0.05</v>
      </c>
      <c r="AS3" s="111">
        <v>0.02</v>
      </c>
      <c r="AT3" s="111">
        <v>0.03</v>
      </c>
      <c r="AU3" s="111">
        <v>0.01</v>
      </c>
      <c r="AV3" s="111">
        <v>0.05</v>
      </c>
      <c r="AW3" s="111">
        <v>0.01</v>
      </c>
      <c r="AX3" s="111">
        <v>0.02</v>
      </c>
      <c r="AY3" s="111">
        <v>0.02</v>
      </c>
      <c r="AZ3" s="111">
        <v>0.1</v>
      </c>
      <c r="BA3" s="111">
        <v>0.1</v>
      </c>
      <c r="BB3" s="111">
        <v>0.1</v>
      </c>
      <c r="BC3" s="111">
        <v>1</v>
      </c>
      <c r="BD3" s="111">
        <v>0.1</v>
      </c>
      <c r="BE3" s="111">
        <v>0.5</v>
      </c>
      <c r="BF3" s="111">
        <v>0.1</v>
      </c>
      <c r="BG3" s="111">
        <v>0.1</v>
      </c>
      <c r="BH3" s="111">
        <v>0.1</v>
      </c>
      <c r="BI3" s="111">
        <v>0.1</v>
      </c>
      <c r="BJ3" s="111">
        <v>0.5</v>
      </c>
      <c r="BK3" s="111">
        <v>0.01</v>
      </c>
      <c r="BL3" s="111">
        <v>0.1</v>
      </c>
      <c r="BM3" s="111">
        <v>0.5</v>
      </c>
    </row>
    <row r="4" spans="1:65" ht="45.75" thickBot="1" x14ac:dyDescent="0.3">
      <c r="A4" s="99" t="s">
        <v>73</v>
      </c>
      <c r="B4" s="115" t="s">
        <v>121</v>
      </c>
      <c r="C4" s="100" t="s">
        <v>508</v>
      </c>
      <c r="D4" s="11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row>
    <row r="5" spans="1:65" s="108" customFormat="1" x14ac:dyDescent="0.25">
      <c r="A5" s="109" t="s">
        <v>185</v>
      </c>
      <c r="B5" s="114" t="s">
        <v>124</v>
      </c>
      <c r="C5" s="109">
        <v>7</v>
      </c>
      <c r="D5" s="109">
        <v>68.349999999999994</v>
      </c>
      <c r="E5" s="109">
        <v>10.42</v>
      </c>
      <c r="F5" s="109">
        <v>2.71</v>
      </c>
      <c r="G5" s="109">
        <v>2.33</v>
      </c>
      <c r="H5" s="109">
        <v>0.52</v>
      </c>
      <c r="I5" s="109">
        <v>0.08</v>
      </c>
      <c r="J5" s="109">
        <v>2.4</v>
      </c>
      <c r="K5" s="109">
        <v>0.5</v>
      </c>
      <c r="L5" s="109">
        <v>7.0000000000000007E-2</v>
      </c>
      <c r="M5" s="109">
        <v>0.02</v>
      </c>
      <c r="N5" s="109">
        <v>1.9E-2</v>
      </c>
      <c r="O5" s="109">
        <v>189</v>
      </c>
      <c r="P5" s="109">
        <v>11</v>
      </c>
      <c r="Q5" s="109">
        <v>12.1</v>
      </c>
      <c r="R5" s="109">
        <v>99.55</v>
      </c>
      <c r="S5" s="109">
        <v>1143</v>
      </c>
      <c r="T5" s="109">
        <v>4</v>
      </c>
      <c r="U5" s="109">
        <v>4.3</v>
      </c>
      <c r="V5" s="109">
        <v>5.5</v>
      </c>
      <c r="W5" s="109">
        <v>14.2</v>
      </c>
      <c r="X5" s="109">
        <v>2.9</v>
      </c>
      <c r="Y5" s="109">
        <v>9.6</v>
      </c>
      <c r="Z5" s="109">
        <v>93</v>
      </c>
      <c r="AA5" s="109">
        <v>2</v>
      </c>
      <c r="AB5" s="109">
        <v>49.8</v>
      </c>
      <c r="AC5" s="109">
        <v>0.6</v>
      </c>
      <c r="AD5" s="109">
        <v>6.1</v>
      </c>
      <c r="AE5" s="109">
        <v>19.5</v>
      </c>
      <c r="AF5" s="109">
        <v>1251</v>
      </c>
      <c r="AG5" s="109">
        <v>1.4</v>
      </c>
      <c r="AH5" s="109">
        <v>99.7</v>
      </c>
      <c r="AI5" s="109">
        <v>29.8</v>
      </c>
      <c r="AJ5" s="109">
        <v>39.799999999999997</v>
      </c>
      <c r="AK5" s="109">
        <v>49.4</v>
      </c>
      <c r="AL5" s="109">
        <v>7.34</v>
      </c>
      <c r="AM5" s="109">
        <v>27.2</v>
      </c>
      <c r="AN5" s="109">
        <v>4.03</v>
      </c>
      <c r="AO5" s="109">
        <v>0.71</v>
      </c>
      <c r="AP5" s="109">
        <v>3.49</v>
      </c>
      <c r="AQ5" s="109">
        <v>0.55000000000000004</v>
      </c>
      <c r="AR5" s="109">
        <v>3.29</v>
      </c>
      <c r="AS5" s="109">
        <v>0.74</v>
      </c>
      <c r="AT5" s="109">
        <v>2.39</v>
      </c>
      <c r="AU5" s="109">
        <v>0.36</v>
      </c>
      <c r="AV5" s="109">
        <v>2.33</v>
      </c>
      <c r="AW5" s="109">
        <v>0.35</v>
      </c>
      <c r="AX5" s="109">
        <v>5.39</v>
      </c>
      <c r="AY5" s="109">
        <v>0.16</v>
      </c>
      <c r="AZ5" s="109">
        <v>116.1</v>
      </c>
      <c r="BA5" s="109">
        <v>100.6</v>
      </c>
      <c r="BB5" s="109">
        <v>12.2</v>
      </c>
      <c r="BC5" s="109">
        <v>407</v>
      </c>
      <c r="BD5" s="109">
        <v>156.30000000000001</v>
      </c>
      <c r="BE5" s="109">
        <v>25.7</v>
      </c>
      <c r="BF5" s="109">
        <v>4.5999999999999996</v>
      </c>
      <c r="BG5" s="109">
        <v>5.9</v>
      </c>
      <c r="BH5" s="109">
        <v>0.2</v>
      </c>
      <c r="BI5" s="109">
        <v>1</v>
      </c>
      <c r="BJ5" s="109">
        <v>2</v>
      </c>
      <c r="BK5" s="109">
        <v>0.26</v>
      </c>
      <c r="BL5" s="109">
        <v>0.7</v>
      </c>
      <c r="BM5" s="109">
        <v>8.1999999999999993</v>
      </c>
    </row>
    <row r="6" spans="1:65" s="108" customFormat="1" x14ac:dyDescent="0.25">
      <c r="A6" s="109" t="s">
        <v>186</v>
      </c>
      <c r="B6" s="114" t="s">
        <v>384</v>
      </c>
      <c r="C6" s="109">
        <v>9</v>
      </c>
      <c r="D6" s="109">
        <v>74.260000000000005</v>
      </c>
      <c r="E6" s="109">
        <v>8.1</v>
      </c>
      <c r="F6" s="109">
        <v>2.35</v>
      </c>
      <c r="G6" s="109">
        <v>1.81</v>
      </c>
      <c r="H6" s="109">
        <v>0.3</v>
      </c>
      <c r="I6" s="109">
        <v>0.09</v>
      </c>
      <c r="J6" s="109">
        <v>1.78</v>
      </c>
      <c r="K6" s="109">
        <v>0.37</v>
      </c>
      <c r="L6" s="109">
        <v>0.09</v>
      </c>
      <c r="M6" s="109">
        <v>0.01</v>
      </c>
      <c r="N6" s="109">
        <v>1.4999999999999999E-2</v>
      </c>
      <c r="O6" s="109">
        <v>103</v>
      </c>
      <c r="P6" s="109">
        <v>8</v>
      </c>
      <c r="Q6" s="109">
        <v>10.5</v>
      </c>
      <c r="R6" s="109">
        <v>99.68</v>
      </c>
      <c r="S6" s="109">
        <v>1139</v>
      </c>
      <c r="T6" s="109">
        <v>2</v>
      </c>
      <c r="U6" s="109">
        <v>3.9</v>
      </c>
      <c r="V6" s="109">
        <v>3.7</v>
      </c>
      <c r="W6" s="109">
        <v>10.6</v>
      </c>
      <c r="X6" s="109">
        <v>2.1</v>
      </c>
      <c r="Y6" s="109">
        <v>7.7</v>
      </c>
      <c r="Z6" s="109">
        <v>67.3</v>
      </c>
      <c r="AA6" s="109">
        <v>2</v>
      </c>
      <c r="AB6" s="109">
        <v>50.7</v>
      </c>
      <c r="AC6" s="109">
        <v>0.4</v>
      </c>
      <c r="AD6" s="109">
        <v>5.5</v>
      </c>
      <c r="AE6" s="109">
        <v>17.2</v>
      </c>
      <c r="AF6" s="109">
        <v>825</v>
      </c>
      <c r="AG6" s="109">
        <v>0.8</v>
      </c>
      <c r="AH6" s="109">
        <v>70.099999999999994</v>
      </c>
      <c r="AI6" s="109">
        <v>27.6</v>
      </c>
      <c r="AJ6" s="109">
        <v>21.1</v>
      </c>
      <c r="AK6" s="109">
        <v>27.8</v>
      </c>
      <c r="AL6" s="109">
        <v>4.43</v>
      </c>
      <c r="AM6" s="109">
        <v>17.5</v>
      </c>
      <c r="AN6" s="109">
        <v>2.77</v>
      </c>
      <c r="AO6" s="109">
        <v>0.52</v>
      </c>
      <c r="AP6" s="109">
        <v>2.63</v>
      </c>
      <c r="AQ6" s="109">
        <v>0.44</v>
      </c>
      <c r="AR6" s="109">
        <v>3.09</v>
      </c>
      <c r="AS6" s="109">
        <v>0.63</v>
      </c>
      <c r="AT6" s="109">
        <v>2.14</v>
      </c>
      <c r="AU6" s="109">
        <v>0.27</v>
      </c>
      <c r="AV6" s="109">
        <v>1.69</v>
      </c>
      <c r="AW6" s="109">
        <v>0.27</v>
      </c>
      <c r="AX6" s="109">
        <v>5.24</v>
      </c>
      <c r="AY6" s="109">
        <v>0.16</v>
      </c>
      <c r="AZ6" s="109">
        <v>66.8</v>
      </c>
      <c r="BA6" s="109">
        <v>43.5</v>
      </c>
      <c r="BB6" s="109">
        <v>8.3000000000000007</v>
      </c>
      <c r="BC6" s="109">
        <v>164</v>
      </c>
      <c r="BD6" s="109">
        <v>64.900000000000006</v>
      </c>
      <c r="BE6" s="109">
        <v>20.8</v>
      </c>
      <c r="BF6" s="109">
        <v>2.1</v>
      </c>
      <c r="BG6" s="109">
        <v>4.9000000000000004</v>
      </c>
      <c r="BH6" s="109">
        <v>0.2</v>
      </c>
      <c r="BI6" s="109">
        <v>0.6</v>
      </c>
      <c r="BJ6" s="109">
        <v>2.2000000000000002</v>
      </c>
      <c r="BK6" s="109">
        <v>0.17</v>
      </c>
      <c r="BL6" s="109">
        <v>0.7</v>
      </c>
      <c r="BM6" s="109">
        <v>6.6</v>
      </c>
    </row>
    <row r="7" spans="1:65" s="108" customFormat="1" x14ac:dyDescent="0.25">
      <c r="A7" s="109" t="s">
        <v>187</v>
      </c>
      <c r="B7" s="114" t="s">
        <v>125</v>
      </c>
      <c r="C7" s="109">
        <v>11</v>
      </c>
      <c r="D7" s="109">
        <v>74.89</v>
      </c>
      <c r="E7" s="109">
        <v>7.09</v>
      </c>
      <c r="F7" s="109">
        <v>1.7</v>
      </c>
      <c r="G7" s="109">
        <v>4.33</v>
      </c>
      <c r="H7" s="109">
        <v>0.26</v>
      </c>
      <c r="I7" s="109">
        <v>0.17</v>
      </c>
      <c r="J7" s="109">
        <v>1.1599999999999999</v>
      </c>
      <c r="K7" s="109">
        <v>0.33</v>
      </c>
      <c r="L7" s="109">
        <v>0.06</v>
      </c>
      <c r="M7" s="109" t="s">
        <v>478</v>
      </c>
      <c r="N7" s="109">
        <v>1.2E-2</v>
      </c>
      <c r="O7" s="109">
        <v>90</v>
      </c>
      <c r="P7" s="109">
        <v>6</v>
      </c>
      <c r="Q7" s="109">
        <v>9.6999999999999993</v>
      </c>
      <c r="R7" s="109">
        <v>99.72</v>
      </c>
      <c r="S7" s="109">
        <v>703</v>
      </c>
      <c r="T7" s="109">
        <v>2</v>
      </c>
      <c r="U7" s="109">
        <v>2.2000000000000002</v>
      </c>
      <c r="V7" s="109">
        <v>2.6</v>
      </c>
      <c r="W7" s="109">
        <v>8.8000000000000007</v>
      </c>
      <c r="X7" s="109">
        <v>1.6</v>
      </c>
      <c r="Y7" s="109">
        <v>5.7</v>
      </c>
      <c r="Z7" s="109">
        <v>44</v>
      </c>
      <c r="AA7" s="109">
        <v>1</v>
      </c>
      <c r="AB7" s="109">
        <v>39.299999999999997</v>
      </c>
      <c r="AC7" s="109">
        <v>0.3</v>
      </c>
      <c r="AD7" s="109">
        <v>3.4</v>
      </c>
      <c r="AE7" s="109">
        <v>16.2</v>
      </c>
      <c r="AF7" s="109">
        <v>699</v>
      </c>
      <c r="AG7" s="109">
        <v>0.8</v>
      </c>
      <c r="AH7" s="109">
        <v>58</v>
      </c>
      <c r="AI7" s="109">
        <v>24.9</v>
      </c>
      <c r="AJ7" s="109">
        <v>17.899999999999999</v>
      </c>
      <c r="AK7" s="109">
        <v>21.1</v>
      </c>
      <c r="AL7" s="109">
        <v>3.55</v>
      </c>
      <c r="AM7" s="109">
        <v>14.3</v>
      </c>
      <c r="AN7" s="109">
        <v>2.38</v>
      </c>
      <c r="AO7" s="109">
        <v>0.45</v>
      </c>
      <c r="AP7" s="109">
        <v>2.5499999999999998</v>
      </c>
      <c r="AQ7" s="109">
        <v>0.41</v>
      </c>
      <c r="AR7" s="109">
        <v>2.71</v>
      </c>
      <c r="AS7" s="109">
        <v>0.65</v>
      </c>
      <c r="AT7" s="109">
        <v>1.65</v>
      </c>
      <c r="AU7" s="109">
        <v>0.28999999999999998</v>
      </c>
      <c r="AV7" s="109">
        <v>1.74</v>
      </c>
      <c r="AW7" s="109">
        <v>0.26</v>
      </c>
      <c r="AX7" s="109">
        <v>4.72</v>
      </c>
      <c r="AY7" s="109">
        <v>0.14000000000000001</v>
      </c>
      <c r="AZ7" s="109">
        <v>47.4</v>
      </c>
      <c r="BA7" s="109">
        <v>36.5</v>
      </c>
      <c r="BB7" s="109">
        <v>8</v>
      </c>
      <c r="BC7" s="109">
        <v>119</v>
      </c>
      <c r="BD7" s="109">
        <v>54.5</v>
      </c>
      <c r="BE7" s="109">
        <v>8.6</v>
      </c>
      <c r="BF7" s="109">
        <v>1.9</v>
      </c>
      <c r="BG7" s="109">
        <v>2.5</v>
      </c>
      <c r="BH7" s="109">
        <v>0.1</v>
      </c>
      <c r="BI7" s="109">
        <v>0.4</v>
      </c>
      <c r="BJ7" s="109">
        <v>2.5</v>
      </c>
      <c r="BK7" s="109">
        <v>0.15</v>
      </c>
      <c r="BL7" s="109">
        <v>0.7</v>
      </c>
      <c r="BM7" s="109">
        <v>3.5</v>
      </c>
    </row>
    <row r="8" spans="1:65" s="108" customFormat="1" x14ac:dyDescent="0.25">
      <c r="A8" s="109" t="s">
        <v>188</v>
      </c>
      <c r="B8" s="114" t="s">
        <v>385</v>
      </c>
      <c r="C8" s="109">
        <v>13</v>
      </c>
      <c r="D8" s="109">
        <v>77.62</v>
      </c>
      <c r="E8" s="109">
        <v>7.51</v>
      </c>
      <c r="F8" s="109">
        <v>1.63</v>
      </c>
      <c r="G8" s="109">
        <v>0.79</v>
      </c>
      <c r="H8" s="109">
        <v>7.0000000000000007E-2</v>
      </c>
      <c r="I8" s="109">
        <v>0.05</v>
      </c>
      <c r="J8" s="109">
        <v>1.88</v>
      </c>
      <c r="K8" s="109">
        <v>0.36</v>
      </c>
      <c r="L8" s="109">
        <v>0.03</v>
      </c>
      <c r="M8" s="109" t="s">
        <v>478</v>
      </c>
      <c r="N8" s="109">
        <v>1.2999999999999999E-2</v>
      </c>
      <c r="O8" s="109">
        <v>69</v>
      </c>
      <c r="P8" s="109">
        <v>8</v>
      </c>
      <c r="Q8" s="109">
        <v>9.6999999999999993</v>
      </c>
      <c r="R8" s="109">
        <v>99.7</v>
      </c>
      <c r="S8" s="109">
        <v>1201</v>
      </c>
      <c r="T8" s="109">
        <v>2</v>
      </c>
      <c r="U8" s="109">
        <v>1</v>
      </c>
      <c r="V8" s="109">
        <v>4.3</v>
      </c>
      <c r="W8" s="109">
        <v>9.5</v>
      </c>
      <c r="X8" s="109">
        <v>1.9</v>
      </c>
      <c r="Y8" s="109">
        <v>5.6</v>
      </c>
      <c r="Z8" s="109">
        <v>72.400000000000006</v>
      </c>
      <c r="AA8" s="109">
        <v>1</v>
      </c>
      <c r="AB8" s="109">
        <v>16.8</v>
      </c>
      <c r="AC8" s="109">
        <v>0.4</v>
      </c>
      <c r="AD8" s="109">
        <v>4.2</v>
      </c>
      <c r="AE8" s="109">
        <v>14.9</v>
      </c>
      <c r="AF8" s="109">
        <v>940</v>
      </c>
      <c r="AG8" s="109">
        <v>0.8</v>
      </c>
      <c r="AH8" s="109">
        <v>63.3</v>
      </c>
      <c r="AI8" s="109">
        <v>19.8</v>
      </c>
      <c r="AJ8" s="109">
        <v>17.5</v>
      </c>
      <c r="AK8" s="109">
        <v>23.8</v>
      </c>
      <c r="AL8" s="109">
        <v>3.96</v>
      </c>
      <c r="AM8" s="109">
        <v>16.899999999999999</v>
      </c>
      <c r="AN8" s="109">
        <v>2.4</v>
      </c>
      <c r="AO8" s="109">
        <v>0.37</v>
      </c>
      <c r="AP8" s="109">
        <v>2.04</v>
      </c>
      <c r="AQ8" s="109">
        <v>0.34</v>
      </c>
      <c r="AR8" s="109">
        <v>2.41</v>
      </c>
      <c r="AS8" s="109">
        <v>0.46</v>
      </c>
      <c r="AT8" s="109">
        <v>1.47</v>
      </c>
      <c r="AU8" s="109">
        <v>0.22</v>
      </c>
      <c r="AV8" s="109">
        <v>1.5</v>
      </c>
      <c r="AW8" s="109">
        <v>0.23</v>
      </c>
      <c r="AX8" s="109">
        <v>6.04</v>
      </c>
      <c r="AY8" s="109">
        <v>0.12</v>
      </c>
      <c r="AZ8" s="109">
        <v>58.4</v>
      </c>
      <c r="BA8" s="109">
        <v>36.200000000000003</v>
      </c>
      <c r="BB8" s="109">
        <v>8</v>
      </c>
      <c r="BC8" s="109">
        <v>24</v>
      </c>
      <c r="BD8" s="109">
        <v>16.399999999999999</v>
      </c>
      <c r="BE8" s="109">
        <v>7.8</v>
      </c>
      <c r="BF8" s="109">
        <v>0.2</v>
      </c>
      <c r="BG8" s="109">
        <v>2.2999999999999998</v>
      </c>
      <c r="BH8" s="109">
        <v>0.2</v>
      </c>
      <c r="BI8" s="109">
        <v>0.3</v>
      </c>
      <c r="BJ8" s="109">
        <v>2</v>
      </c>
      <c r="BK8" s="109">
        <v>0.11</v>
      </c>
      <c r="BL8" s="109">
        <v>0.3</v>
      </c>
      <c r="BM8" s="109">
        <v>15.3</v>
      </c>
    </row>
    <row r="9" spans="1:65" s="108" customFormat="1" x14ac:dyDescent="0.25">
      <c r="A9" s="109" t="s">
        <v>568</v>
      </c>
      <c r="B9" s="109"/>
      <c r="C9" s="109">
        <v>15</v>
      </c>
      <c r="D9" s="114" t="s">
        <v>148</v>
      </c>
      <c r="E9" s="114" t="s">
        <v>148</v>
      </c>
      <c r="F9" s="114" t="s">
        <v>148</v>
      </c>
      <c r="G9" s="114" t="s">
        <v>148</v>
      </c>
      <c r="H9" s="114" t="s">
        <v>148</v>
      </c>
      <c r="I9" s="114" t="s">
        <v>148</v>
      </c>
      <c r="J9" s="114" t="s">
        <v>148</v>
      </c>
      <c r="K9" s="114" t="s">
        <v>148</v>
      </c>
      <c r="L9" s="114" t="s">
        <v>148</v>
      </c>
      <c r="M9" s="114" t="s">
        <v>148</v>
      </c>
      <c r="N9" s="114" t="s">
        <v>148</v>
      </c>
      <c r="O9" s="114" t="s">
        <v>148</v>
      </c>
      <c r="P9" s="114" t="s">
        <v>148</v>
      </c>
      <c r="Q9" s="114" t="s">
        <v>148</v>
      </c>
      <c r="R9" s="114" t="s">
        <v>148</v>
      </c>
      <c r="S9" s="114" t="s">
        <v>148</v>
      </c>
      <c r="T9" s="114" t="s">
        <v>148</v>
      </c>
      <c r="U9" s="114" t="s">
        <v>148</v>
      </c>
      <c r="V9" s="114" t="s">
        <v>148</v>
      </c>
      <c r="W9" s="114" t="s">
        <v>148</v>
      </c>
      <c r="X9" s="114" t="s">
        <v>148</v>
      </c>
      <c r="Y9" s="114" t="s">
        <v>148</v>
      </c>
      <c r="Z9" s="114" t="s">
        <v>148</v>
      </c>
      <c r="AA9" s="114" t="s">
        <v>148</v>
      </c>
      <c r="AB9" s="114" t="s">
        <v>148</v>
      </c>
      <c r="AC9" s="114" t="s">
        <v>148</v>
      </c>
      <c r="AD9" s="114" t="s">
        <v>148</v>
      </c>
      <c r="AE9" s="114" t="s">
        <v>148</v>
      </c>
      <c r="AF9" s="114" t="s">
        <v>148</v>
      </c>
      <c r="AG9" s="114" t="s">
        <v>148</v>
      </c>
      <c r="AH9" s="114" t="s">
        <v>148</v>
      </c>
      <c r="AI9" s="114" t="s">
        <v>148</v>
      </c>
      <c r="AJ9" s="114" t="s">
        <v>148</v>
      </c>
      <c r="AK9" s="114" t="s">
        <v>148</v>
      </c>
      <c r="AL9" s="114" t="s">
        <v>148</v>
      </c>
      <c r="AM9" s="114" t="s">
        <v>148</v>
      </c>
      <c r="AN9" s="114" t="s">
        <v>148</v>
      </c>
      <c r="AO9" s="114" t="s">
        <v>148</v>
      </c>
      <c r="AP9" s="114" t="s">
        <v>148</v>
      </c>
      <c r="AQ9" s="114" t="s">
        <v>148</v>
      </c>
      <c r="AR9" s="114" t="s">
        <v>148</v>
      </c>
      <c r="AS9" s="114" t="s">
        <v>148</v>
      </c>
      <c r="AT9" s="114" t="s">
        <v>148</v>
      </c>
      <c r="AU9" s="114" t="s">
        <v>148</v>
      </c>
      <c r="AV9" s="114" t="s">
        <v>148</v>
      </c>
      <c r="AW9" s="114" t="s">
        <v>148</v>
      </c>
      <c r="AX9" s="114" t="s">
        <v>148</v>
      </c>
      <c r="AY9" s="114" t="s">
        <v>148</v>
      </c>
      <c r="AZ9" s="114" t="s">
        <v>148</v>
      </c>
      <c r="BA9" s="114" t="s">
        <v>148</v>
      </c>
      <c r="BB9" s="114" t="s">
        <v>148</v>
      </c>
      <c r="BC9" s="114" t="s">
        <v>148</v>
      </c>
      <c r="BD9" s="114" t="s">
        <v>148</v>
      </c>
      <c r="BE9" s="114" t="s">
        <v>148</v>
      </c>
      <c r="BF9" s="114" t="s">
        <v>148</v>
      </c>
      <c r="BG9" s="114" t="s">
        <v>148</v>
      </c>
      <c r="BH9" s="114" t="s">
        <v>148</v>
      </c>
      <c r="BI9" s="114" t="s">
        <v>148</v>
      </c>
      <c r="BJ9" s="114" t="s">
        <v>148</v>
      </c>
      <c r="BK9" s="114" t="s">
        <v>148</v>
      </c>
      <c r="BL9" s="114" t="s">
        <v>148</v>
      </c>
      <c r="BM9" s="114" t="s">
        <v>148</v>
      </c>
    </row>
    <row r="10" spans="1:65" s="108" customFormat="1" x14ac:dyDescent="0.25">
      <c r="A10" s="109" t="s">
        <v>568</v>
      </c>
      <c r="B10" s="109"/>
      <c r="C10" s="109">
        <v>17</v>
      </c>
      <c r="D10" s="114" t="s">
        <v>148</v>
      </c>
      <c r="E10" s="114" t="s">
        <v>148</v>
      </c>
      <c r="F10" s="114" t="s">
        <v>148</v>
      </c>
      <c r="G10" s="114" t="s">
        <v>148</v>
      </c>
      <c r="H10" s="114" t="s">
        <v>148</v>
      </c>
      <c r="I10" s="114" t="s">
        <v>148</v>
      </c>
      <c r="J10" s="114" t="s">
        <v>148</v>
      </c>
      <c r="K10" s="114" t="s">
        <v>148</v>
      </c>
      <c r="L10" s="114" t="s">
        <v>148</v>
      </c>
      <c r="M10" s="114" t="s">
        <v>148</v>
      </c>
      <c r="N10" s="114" t="s">
        <v>148</v>
      </c>
      <c r="O10" s="114" t="s">
        <v>148</v>
      </c>
      <c r="P10" s="114" t="s">
        <v>148</v>
      </c>
      <c r="Q10" s="114" t="s">
        <v>148</v>
      </c>
      <c r="R10" s="114" t="s">
        <v>148</v>
      </c>
      <c r="S10" s="114" t="s">
        <v>148</v>
      </c>
      <c r="T10" s="114" t="s">
        <v>148</v>
      </c>
      <c r="U10" s="114" t="s">
        <v>148</v>
      </c>
      <c r="V10" s="114" t="s">
        <v>148</v>
      </c>
      <c r="W10" s="114" t="s">
        <v>148</v>
      </c>
      <c r="X10" s="114" t="s">
        <v>148</v>
      </c>
      <c r="Y10" s="114" t="s">
        <v>148</v>
      </c>
      <c r="Z10" s="114" t="s">
        <v>148</v>
      </c>
      <c r="AA10" s="114" t="s">
        <v>148</v>
      </c>
      <c r="AB10" s="114" t="s">
        <v>148</v>
      </c>
      <c r="AC10" s="114" t="s">
        <v>148</v>
      </c>
      <c r="AD10" s="114" t="s">
        <v>148</v>
      </c>
      <c r="AE10" s="114" t="s">
        <v>148</v>
      </c>
      <c r="AF10" s="114" t="s">
        <v>148</v>
      </c>
      <c r="AG10" s="114" t="s">
        <v>148</v>
      </c>
      <c r="AH10" s="114" t="s">
        <v>148</v>
      </c>
      <c r="AI10" s="114" t="s">
        <v>148</v>
      </c>
      <c r="AJ10" s="114" t="s">
        <v>148</v>
      </c>
      <c r="AK10" s="114" t="s">
        <v>148</v>
      </c>
      <c r="AL10" s="114" t="s">
        <v>148</v>
      </c>
      <c r="AM10" s="114" t="s">
        <v>148</v>
      </c>
      <c r="AN10" s="114" t="s">
        <v>148</v>
      </c>
      <c r="AO10" s="114" t="s">
        <v>148</v>
      </c>
      <c r="AP10" s="114" t="s">
        <v>148</v>
      </c>
      <c r="AQ10" s="114" t="s">
        <v>148</v>
      </c>
      <c r="AR10" s="114" t="s">
        <v>148</v>
      </c>
      <c r="AS10" s="114" t="s">
        <v>148</v>
      </c>
      <c r="AT10" s="114" t="s">
        <v>148</v>
      </c>
      <c r="AU10" s="114" t="s">
        <v>148</v>
      </c>
      <c r="AV10" s="114" t="s">
        <v>148</v>
      </c>
      <c r="AW10" s="114" t="s">
        <v>148</v>
      </c>
      <c r="AX10" s="114" t="s">
        <v>148</v>
      </c>
      <c r="AY10" s="114" t="s">
        <v>148</v>
      </c>
      <c r="AZ10" s="114" t="s">
        <v>148</v>
      </c>
      <c r="BA10" s="114" t="s">
        <v>148</v>
      </c>
      <c r="BB10" s="114" t="s">
        <v>148</v>
      </c>
      <c r="BC10" s="114" t="s">
        <v>148</v>
      </c>
      <c r="BD10" s="114" t="s">
        <v>148</v>
      </c>
      <c r="BE10" s="114" t="s">
        <v>148</v>
      </c>
      <c r="BF10" s="114" t="s">
        <v>148</v>
      </c>
      <c r="BG10" s="114" t="s">
        <v>148</v>
      </c>
      <c r="BH10" s="114" t="s">
        <v>148</v>
      </c>
      <c r="BI10" s="114" t="s">
        <v>148</v>
      </c>
      <c r="BJ10" s="114" t="s">
        <v>148</v>
      </c>
      <c r="BK10" s="114" t="s">
        <v>148</v>
      </c>
      <c r="BL10" s="114" t="s">
        <v>148</v>
      </c>
      <c r="BM10" s="114" t="s">
        <v>148</v>
      </c>
    </row>
    <row r="11" spans="1:65" s="108" customFormat="1" x14ac:dyDescent="0.25">
      <c r="A11" s="109" t="s">
        <v>189</v>
      </c>
      <c r="B11" s="109" t="s">
        <v>190</v>
      </c>
      <c r="C11" s="109">
        <v>19.5</v>
      </c>
      <c r="D11" s="109">
        <v>83.49</v>
      </c>
      <c r="E11" s="109">
        <v>6.93</v>
      </c>
      <c r="F11" s="109">
        <v>1.1299999999999999</v>
      </c>
      <c r="G11" s="109">
        <v>0.54</v>
      </c>
      <c r="H11" s="109">
        <v>0.02</v>
      </c>
      <c r="I11" s="109">
        <v>0.05</v>
      </c>
      <c r="J11" s="109">
        <v>1.71</v>
      </c>
      <c r="K11" s="109">
        <v>0.27</v>
      </c>
      <c r="L11" s="109">
        <v>0.02</v>
      </c>
      <c r="M11" s="109" t="s">
        <v>478</v>
      </c>
      <c r="N11" s="109">
        <v>1.0999999999999999E-2</v>
      </c>
      <c r="O11" s="109" t="s">
        <v>479</v>
      </c>
      <c r="P11" s="109">
        <v>7</v>
      </c>
      <c r="Q11" s="109">
        <v>5.7</v>
      </c>
      <c r="R11" s="109">
        <v>99.84</v>
      </c>
      <c r="S11" s="109">
        <v>1188</v>
      </c>
      <c r="T11" s="109">
        <v>2</v>
      </c>
      <c r="U11" s="109">
        <v>0.5</v>
      </c>
      <c r="V11" s="109">
        <v>5.2</v>
      </c>
      <c r="W11" s="109">
        <v>8.5</v>
      </c>
      <c r="X11" s="109">
        <v>1.5</v>
      </c>
      <c r="Y11" s="109">
        <v>4.0999999999999996</v>
      </c>
      <c r="Z11" s="109">
        <v>61</v>
      </c>
      <c r="AA11" s="109">
        <v>1</v>
      </c>
      <c r="AB11" s="109">
        <v>17.7</v>
      </c>
      <c r="AC11" s="109">
        <v>0.3</v>
      </c>
      <c r="AD11" s="109">
        <v>3.3</v>
      </c>
      <c r="AE11" s="109">
        <v>4.7</v>
      </c>
      <c r="AF11" s="109">
        <v>254</v>
      </c>
      <c r="AG11" s="109" t="s">
        <v>480</v>
      </c>
      <c r="AH11" s="109">
        <v>49.7</v>
      </c>
      <c r="AI11" s="109">
        <v>9.4</v>
      </c>
      <c r="AJ11" s="109">
        <v>16.100000000000001</v>
      </c>
      <c r="AK11" s="109">
        <v>31</v>
      </c>
      <c r="AL11" s="109">
        <v>3.79</v>
      </c>
      <c r="AM11" s="109">
        <v>14.2</v>
      </c>
      <c r="AN11" s="109">
        <v>2.06</v>
      </c>
      <c r="AO11" s="109">
        <v>0.3</v>
      </c>
      <c r="AP11" s="109">
        <v>1.47</v>
      </c>
      <c r="AQ11" s="109">
        <v>0.24</v>
      </c>
      <c r="AR11" s="109">
        <v>1.48</v>
      </c>
      <c r="AS11" s="109">
        <v>0.31</v>
      </c>
      <c r="AT11" s="109">
        <v>0.89</v>
      </c>
      <c r="AU11" s="109">
        <v>0.15</v>
      </c>
      <c r="AV11" s="109">
        <v>1</v>
      </c>
      <c r="AW11" s="109">
        <v>0.14000000000000001</v>
      </c>
      <c r="AX11" s="109">
        <v>2.76</v>
      </c>
      <c r="AY11" s="109">
        <v>0.08</v>
      </c>
      <c r="AZ11" s="109">
        <v>10.6</v>
      </c>
      <c r="BA11" s="109">
        <v>9.9</v>
      </c>
      <c r="BB11" s="109">
        <v>6.8</v>
      </c>
      <c r="BC11" s="109">
        <v>40</v>
      </c>
      <c r="BD11" s="109">
        <v>3.6</v>
      </c>
      <c r="BE11" s="109">
        <v>3.7</v>
      </c>
      <c r="BF11" s="109" t="s">
        <v>481</v>
      </c>
      <c r="BG11" s="109">
        <v>0.8</v>
      </c>
      <c r="BH11" s="109">
        <v>0.1</v>
      </c>
      <c r="BI11" s="109">
        <v>0.2</v>
      </c>
      <c r="BJ11" s="109">
        <v>1.8</v>
      </c>
      <c r="BK11" s="109">
        <v>0.09</v>
      </c>
      <c r="BL11" s="109">
        <v>0.3</v>
      </c>
      <c r="BM11" s="109">
        <v>2.2999999999999998</v>
      </c>
    </row>
    <row r="12" spans="1:65" s="108" customFormat="1" x14ac:dyDescent="0.25">
      <c r="A12" s="109" t="s">
        <v>191</v>
      </c>
      <c r="B12" s="109" t="s">
        <v>192</v>
      </c>
      <c r="C12" s="109">
        <v>21</v>
      </c>
      <c r="D12" s="109">
        <v>80.739999999999995</v>
      </c>
      <c r="E12" s="109">
        <v>7.44</v>
      </c>
      <c r="F12" s="109">
        <v>1.28</v>
      </c>
      <c r="G12" s="109">
        <v>0.64</v>
      </c>
      <c r="H12" s="109">
        <v>0.02</v>
      </c>
      <c r="I12" s="109">
        <v>0.05</v>
      </c>
      <c r="J12" s="109">
        <v>1.85</v>
      </c>
      <c r="K12" s="109">
        <v>0.32</v>
      </c>
      <c r="L12" s="109">
        <v>0.02</v>
      </c>
      <c r="M12" s="109" t="s">
        <v>478</v>
      </c>
      <c r="N12" s="109">
        <v>8.0000000000000002E-3</v>
      </c>
      <c r="O12" s="109" t="s">
        <v>479</v>
      </c>
      <c r="P12" s="109">
        <v>7</v>
      </c>
      <c r="Q12" s="109">
        <v>7.4</v>
      </c>
      <c r="R12" s="109">
        <v>99.82</v>
      </c>
      <c r="S12" s="109">
        <v>1182</v>
      </c>
      <c r="T12" s="109">
        <v>2</v>
      </c>
      <c r="U12" s="109">
        <v>0.7</v>
      </c>
      <c r="V12" s="109">
        <v>6.4</v>
      </c>
      <c r="W12" s="109">
        <v>9.9</v>
      </c>
      <c r="X12" s="109">
        <v>2.1</v>
      </c>
      <c r="Y12" s="109">
        <v>5.6</v>
      </c>
      <c r="Z12" s="109">
        <v>68</v>
      </c>
      <c r="AA12" s="109">
        <v>2</v>
      </c>
      <c r="AB12" s="109">
        <v>16.899999999999999</v>
      </c>
      <c r="AC12" s="109">
        <v>0.3</v>
      </c>
      <c r="AD12" s="109">
        <v>3.8</v>
      </c>
      <c r="AE12" s="109">
        <v>5.6</v>
      </c>
      <c r="AF12" s="109">
        <v>252</v>
      </c>
      <c r="AG12" s="109">
        <v>0.8</v>
      </c>
      <c r="AH12" s="109">
        <v>66.900000000000006</v>
      </c>
      <c r="AI12" s="109">
        <v>13.3</v>
      </c>
      <c r="AJ12" s="109">
        <v>20</v>
      </c>
      <c r="AK12" s="109">
        <v>37.9</v>
      </c>
      <c r="AL12" s="109">
        <v>4.82</v>
      </c>
      <c r="AM12" s="109">
        <v>17.899999999999999</v>
      </c>
      <c r="AN12" s="109">
        <v>2.83</v>
      </c>
      <c r="AO12" s="109">
        <v>0.42</v>
      </c>
      <c r="AP12" s="109">
        <v>1.9</v>
      </c>
      <c r="AQ12" s="109">
        <v>0.3</v>
      </c>
      <c r="AR12" s="109">
        <v>1.84</v>
      </c>
      <c r="AS12" s="109">
        <v>0.4</v>
      </c>
      <c r="AT12" s="109">
        <v>1.3</v>
      </c>
      <c r="AU12" s="109">
        <v>0.2</v>
      </c>
      <c r="AV12" s="109">
        <v>1.21</v>
      </c>
      <c r="AW12" s="109">
        <v>0.2</v>
      </c>
      <c r="AX12" s="109">
        <v>4.55</v>
      </c>
      <c r="AY12" s="109">
        <v>0.16</v>
      </c>
      <c r="AZ12" s="109">
        <v>15.1</v>
      </c>
      <c r="BA12" s="109">
        <v>5.9</v>
      </c>
      <c r="BB12" s="109">
        <v>5.9</v>
      </c>
      <c r="BC12" s="109">
        <v>7</v>
      </c>
      <c r="BD12" s="109">
        <v>4.5999999999999996</v>
      </c>
      <c r="BE12" s="109">
        <v>3</v>
      </c>
      <c r="BF12" s="109" t="s">
        <v>481</v>
      </c>
      <c r="BG12" s="109">
        <v>0.7</v>
      </c>
      <c r="BH12" s="109">
        <v>0.1</v>
      </c>
      <c r="BI12" s="109">
        <v>0.2</v>
      </c>
      <c r="BJ12" s="109">
        <v>1.6</v>
      </c>
      <c r="BK12" s="109">
        <v>0.12</v>
      </c>
      <c r="BL12" s="109">
        <v>0.2</v>
      </c>
      <c r="BM12" s="109">
        <v>3.1</v>
      </c>
    </row>
    <row r="13" spans="1:65" s="108" customFormat="1" x14ac:dyDescent="0.25">
      <c r="A13" s="109" t="s">
        <v>193</v>
      </c>
      <c r="B13" s="109" t="s">
        <v>126</v>
      </c>
      <c r="C13" s="109">
        <v>23</v>
      </c>
      <c r="D13" s="109">
        <v>82.67</v>
      </c>
      <c r="E13" s="109">
        <v>6.51</v>
      </c>
      <c r="F13" s="109">
        <v>0.46</v>
      </c>
      <c r="G13" s="109">
        <v>0.51</v>
      </c>
      <c r="H13" s="109">
        <v>0.02</v>
      </c>
      <c r="I13" s="109">
        <v>0.04</v>
      </c>
      <c r="J13" s="109">
        <v>1.6</v>
      </c>
      <c r="K13" s="109">
        <v>0.25</v>
      </c>
      <c r="L13" s="109">
        <v>0.02</v>
      </c>
      <c r="M13" s="109" t="s">
        <v>478</v>
      </c>
      <c r="N13" s="109">
        <v>0.01</v>
      </c>
      <c r="O13" s="109" t="s">
        <v>479</v>
      </c>
      <c r="P13" s="109">
        <v>5</v>
      </c>
      <c r="Q13" s="109">
        <v>7.8</v>
      </c>
      <c r="R13" s="109">
        <v>99.85</v>
      </c>
      <c r="S13" s="109">
        <v>1152</v>
      </c>
      <c r="T13" s="109">
        <v>2</v>
      </c>
      <c r="U13" s="109">
        <v>0.4</v>
      </c>
      <c r="V13" s="109">
        <v>4.9000000000000004</v>
      </c>
      <c r="W13" s="109">
        <v>7.9</v>
      </c>
      <c r="X13" s="109">
        <v>1.1000000000000001</v>
      </c>
      <c r="Y13" s="109">
        <v>3.7</v>
      </c>
      <c r="Z13" s="109">
        <v>58.6</v>
      </c>
      <c r="AA13" s="109">
        <v>1</v>
      </c>
      <c r="AB13" s="109">
        <v>15.4</v>
      </c>
      <c r="AC13" s="109">
        <v>0.3</v>
      </c>
      <c r="AD13" s="109">
        <v>2.7</v>
      </c>
      <c r="AE13" s="109">
        <v>6.3</v>
      </c>
      <c r="AF13" s="109">
        <v>167</v>
      </c>
      <c r="AG13" s="109">
        <v>0.9</v>
      </c>
      <c r="AH13" s="109">
        <v>41</v>
      </c>
      <c r="AI13" s="109">
        <v>11.3</v>
      </c>
      <c r="AJ13" s="109">
        <v>15.1</v>
      </c>
      <c r="AK13" s="109">
        <v>26.6</v>
      </c>
      <c r="AL13" s="109">
        <v>3.72</v>
      </c>
      <c r="AM13" s="109">
        <v>15.5</v>
      </c>
      <c r="AN13" s="109">
        <v>2.19</v>
      </c>
      <c r="AO13" s="109">
        <v>0.36</v>
      </c>
      <c r="AP13" s="109">
        <v>1.61</v>
      </c>
      <c r="AQ13" s="109">
        <v>0.23</v>
      </c>
      <c r="AR13" s="109">
        <v>1.48</v>
      </c>
      <c r="AS13" s="109">
        <v>0.33</v>
      </c>
      <c r="AT13" s="109">
        <v>0.85</v>
      </c>
      <c r="AU13" s="109">
        <v>0.14000000000000001</v>
      </c>
      <c r="AV13" s="109">
        <v>1.03</v>
      </c>
      <c r="AW13" s="109">
        <v>0.14000000000000001</v>
      </c>
      <c r="AX13" s="109">
        <v>4.96</v>
      </c>
      <c r="AY13" s="109">
        <v>0.21</v>
      </c>
      <c r="AZ13" s="109">
        <v>15.2</v>
      </c>
      <c r="BA13" s="109">
        <v>2.7</v>
      </c>
      <c r="BB13" s="109">
        <v>11.1</v>
      </c>
      <c r="BC13" s="109">
        <v>2</v>
      </c>
      <c r="BD13" s="109">
        <v>2.8</v>
      </c>
      <c r="BE13" s="109">
        <v>2.4</v>
      </c>
      <c r="BF13" s="109" t="s">
        <v>481</v>
      </c>
      <c r="BG13" s="109">
        <v>1.2</v>
      </c>
      <c r="BH13" s="109">
        <v>0.1</v>
      </c>
      <c r="BI13" s="109">
        <v>0.2</v>
      </c>
      <c r="BJ13" s="109">
        <v>1.6</v>
      </c>
      <c r="BK13" s="109">
        <v>0.16</v>
      </c>
      <c r="BL13" s="109">
        <v>0.1</v>
      </c>
      <c r="BM13" s="109">
        <v>3.8</v>
      </c>
    </row>
    <row r="14" spans="1:65" s="108" customFormat="1" x14ac:dyDescent="0.25">
      <c r="A14" s="109" t="s">
        <v>194</v>
      </c>
      <c r="B14" s="109" t="s">
        <v>140</v>
      </c>
      <c r="C14" s="109">
        <v>25</v>
      </c>
      <c r="D14" s="109">
        <v>89.34</v>
      </c>
      <c r="E14" s="109">
        <v>4.0999999999999996</v>
      </c>
      <c r="F14" s="109">
        <v>0.8</v>
      </c>
      <c r="G14" s="109">
        <v>0.32</v>
      </c>
      <c r="H14" s="109">
        <v>0.02</v>
      </c>
      <c r="I14" s="109">
        <v>0.03</v>
      </c>
      <c r="J14" s="109">
        <v>1</v>
      </c>
      <c r="K14" s="109">
        <v>0.15</v>
      </c>
      <c r="L14" s="109" t="s">
        <v>478</v>
      </c>
      <c r="M14" s="109" t="s">
        <v>478</v>
      </c>
      <c r="N14" s="109">
        <v>5.0000000000000001E-3</v>
      </c>
      <c r="O14" s="109">
        <v>35</v>
      </c>
      <c r="P14" s="109">
        <v>4</v>
      </c>
      <c r="Q14" s="109">
        <v>4.0999999999999996</v>
      </c>
      <c r="R14" s="109">
        <v>99.87</v>
      </c>
      <c r="S14" s="109">
        <v>699</v>
      </c>
      <c r="T14" s="109" t="s">
        <v>482</v>
      </c>
      <c r="U14" s="109">
        <v>0.5</v>
      </c>
      <c r="V14" s="109">
        <v>2.4</v>
      </c>
      <c r="W14" s="109">
        <v>5.2</v>
      </c>
      <c r="X14" s="109">
        <v>0.7</v>
      </c>
      <c r="Y14" s="109">
        <v>2.2999999999999998</v>
      </c>
      <c r="Z14" s="109">
        <v>35.9</v>
      </c>
      <c r="AA14" s="109">
        <v>1</v>
      </c>
      <c r="AB14" s="109">
        <v>16.8</v>
      </c>
      <c r="AC14" s="109">
        <v>0.1</v>
      </c>
      <c r="AD14" s="109">
        <v>1.9</v>
      </c>
      <c r="AE14" s="109">
        <v>4.5</v>
      </c>
      <c r="AF14" s="109">
        <v>451</v>
      </c>
      <c r="AG14" s="109" t="s">
        <v>480</v>
      </c>
      <c r="AH14" s="109">
        <v>23.5</v>
      </c>
      <c r="AI14" s="109">
        <v>8.1</v>
      </c>
      <c r="AJ14" s="109">
        <v>7.7</v>
      </c>
      <c r="AK14" s="109">
        <v>13</v>
      </c>
      <c r="AL14" s="109">
        <v>2.0099999999999998</v>
      </c>
      <c r="AM14" s="109">
        <v>8.6</v>
      </c>
      <c r="AN14" s="109">
        <v>1.38</v>
      </c>
      <c r="AO14" s="109">
        <v>0.28000000000000003</v>
      </c>
      <c r="AP14" s="109">
        <v>1.1200000000000001</v>
      </c>
      <c r="AQ14" s="109">
        <v>0.18</v>
      </c>
      <c r="AR14" s="109">
        <v>1.01</v>
      </c>
      <c r="AS14" s="109">
        <v>0.19</v>
      </c>
      <c r="AT14" s="109">
        <v>0.59</v>
      </c>
      <c r="AU14" s="109">
        <v>0.1</v>
      </c>
      <c r="AV14" s="109">
        <v>0.65</v>
      </c>
      <c r="AW14" s="109">
        <v>0.09</v>
      </c>
      <c r="AX14" s="109">
        <v>2.5499999999999998</v>
      </c>
      <c r="AY14" s="109">
        <v>0.08</v>
      </c>
      <c r="AZ14" s="109">
        <v>13.5</v>
      </c>
      <c r="BA14" s="109">
        <v>3.2</v>
      </c>
      <c r="BB14" s="109">
        <v>3.8</v>
      </c>
      <c r="BC14" s="109">
        <v>2</v>
      </c>
      <c r="BD14" s="109">
        <v>4.7</v>
      </c>
      <c r="BE14" s="109">
        <v>2.1</v>
      </c>
      <c r="BF14" s="109" t="s">
        <v>481</v>
      </c>
      <c r="BG14" s="109">
        <v>2</v>
      </c>
      <c r="BH14" s="109" t="s">
        <v>481</v>
      </c>
      <c r="BI14" s="109">
        <v>0.1</v>
      </c>
      <c r="BJ14" s="109">
        <v>1.6</v>
      </c>
      <c r="BK14" s="109">
        <v>0.05</v>
      </c>
      <c r="BL14" s="109">
        <v>0.1</v>
      </c>
      <c r="BM14" s="109">
        <v>3</v>
      </c>
    </row>
    <row r="15" spans="1:65" s="108" customFormat="1" x14ac:dyDescent="0.25">
      <c r="A15" s="109" t="s">
        <v>195</v>
      </c>
      <c r="B15" s="109" t="s">
        <v>196</v>
      </c>
      <c r="C15" s="109">
        <v>27</v>
      </c>
      <c r="D15" s="109">
        <v>89.22</v>
      </c>
      <c r="E15" s="109">
        <v>4.1500000000000004</v>
      </c>
      <c r="F15" s="109">
        <v>0.56999999999999995</v>
      </c>
      <c r="G15" s="109">
        <v>0.33</v>
      </c>
      <c r="H15" s="109">
        <v>0.05</v>
      </c>
      <c r="I15" s="109">
        <v>0.03</v>
      </c>
      <c r="J15" s="109">
        <v>1.03</v>
      </c>
      <c r="K15" s="109">
        <v>0.16</v>
      </c>
      <c r="L15" s="109">
        <v>0.02</v>
      </c>
      <c r="M15" s="109" t="s">
        <v>478</v>
      </c>
      <c r="N15" s="109">
        <v>1.2E-2</v>
      </c>
      <c r="O15" s="109">
        <v>29</v>
      </c>
      <c r="P15" s="109">
        <v>4</v>
      </c>
      <c r="Q15" s="109">
        <v>4.3</v>
      </c>
      <c r="R15" s="109">
        <v>99.84</v>
      </c>
      <c r="S15" s="109">
        <v>720</v>
      </c>
      <c r="T15" s="109">
        <v>1</v>
      </c>
      <c r="U15" s="109">
        <v>0.5</v>
      </c>
      <c r="V15" s="109">
        <v>3.2</v>
      </c>
      <c r="W15" s="109">
        <v>5.3</v>
      </c>
      <c r="X15" s="109">
        <v>0.8</v>
      </c>
      <c r="Y15" s="109">
        <v>2.6</v>
      </c>
      <c r="Z15" s="109">
        <v>37.9</v>
      </c>
      <c r="AA15" s="109" t="s">
        <v>482</v>
      </c>
      <c r="AB15" s="109">
        <v>17.8</v>
      </c>
      <c r="AC15" s="109">
        <v>0.2</v>
      </c>
      <c r="AD15" s="109">
        <v>1.9</v>
      </c>
      <c r="AE15" s="109">
        <v>4.9000000000000004</v>
      </c>
      <c r="AF15" s="109">
        <v>633</v>
      </c>
      <c r="AG15" s="109">
        <v>0.7</v>
      </c>
      <c r="AH15" s="109">
        <v>25.5</v>
      </c>
      <c r="AI15" s="109">
        <v>9.3000000000000007</v>
      </c>
      <c r="AJ15" s="109">
        <v>9.1</v>
      </c>
      <c r="AK15" s="109">
        <v>15.8</v>
      </c>
      <c r="AL15" s="109">
        <v>2.4900000000000002</v>
      </c>
      <c r="AM15" s="109">
        <v>10.199999999999999</v>
      </c>
      <c r="AN15" s="109">
        <v>1.74</v>
      </c>
      <c r="AO15" s="109">
        <v>0.31</v>
      </c>
      <c r="AP15" s="109">
        <v>1.49</v>
      </c>
      <c r="AQ15" s="109">
        <v>0.2</v>
      </c>
      <c r="AR15" s="109">
        <v>1.28</v>
      </c>
      <c r="AS15" s="109">
        <v>0.23</v>
      </c>
      <c r="AT15" s="109">
        <v>0.71</v>
      </c>
      <c r="AU15" s="109">
        <v>0.1</v>
      </c>
      <c r="AV15" s="109">
        <v>0.77</v>
      </c>
      <c r="AW15" s="109">
        <v>0.1</v>
      </c>
      <c r="AX15" s="109">
        <v>2.46</v>
      </c>
      <c r="AY15" s="109">
        <v>0.08</v>
      </c>
      <c r="AZ15" s="109">
        <v>13.1</v>
      </c>
      <c r="BA15" s="109">
        <v>10.1</v>
      </c>
      <c r="BB15" s="109">
        <v>3.7</v>
      </c>
      <c r="BC15" s="109">
        <v>8</v>
      </c>
      <c r="BD15" s="109">
        <v>7.3</v>
      </c>
      <c r="BE15" s="109">
        <v>2.2999999999999998</v>
      </c>
      <c r="BF15" s="109">
        <v>0.1</v>
      </c>
      <c r="BG15" s="109">
        <v>1.9</v>
      </c>
      <c r="BH15" s="109" t="s">
        <v>481</v>
      </c>
      <c r="BI15" s="109">
        <v>0.3</v>
      </c>
      <c r="BJ15" s="109">
        <v>1.4</v>
      </c>
      <c r="BK15" s="109">
        <v>0.04</v>
      </c>
      <c r="BL15" s="109">
        <v>0.1</v>
      </c>
      <c r="BM15" s="109">
        <v>2.2000000000000002</v>
      </c>
    </row>
    <row r="16" spans="1:65" s="108" customFormat="1" x14ac:dyDescent="0.25">
      <c r="A16" s="109" t="s">
        <v>197</v>
      </c>
      <c r="B16" s="109" t="s">
        <v>127</v>
      </c>
      <c r="C16" s="109">
        <v>29</v>
      </c>
      <c r="D16" s="109">
        <v>86.9</v>
      </c>
      <c r="E16" s="109">
        <v>4.3899999999999997</v>
      </c>
      <c r="F16" s="109">
        <v>0.68</v>
      </c>
      <c r="G16" s="109">
        <v>0.36</v>
      </c>
      <c r="H16" s="109">
        <v>0.08</v>
      </c>
      <c r="I16" s="109">
        <v>0.03</v>
      </c>
      <c r="J16" s="109">
        <v>1.1000000000000001</v>
      </c>
      <c r="K16" s="109">
        <v>0.18</v>
      </c>
      <c r="L16" s="109">
        <v>0.02</v>
      </c>
      <c r="M16" s="109" t="s">
        <v>478</v>
      </c>
      <c r="N16" s="109">
        <v>1.0999999999999999E-2</v>
      </c>
      <c r="O16" s="109">
        <v>34</v>
      </c>
      <c r="P16" s="109">
        <v>4</v>
      </c>
      <c r="Q16" s="109">
        <v>6.1</v>
      </c>
      <c r="R16" s="109">
        <v>99.85</v>
      </c>
      <c r="S16" s="109">
        <v>835</v>
      </c>
      <c r="T16" s="109">
        <v>1</v>
      </c>
      <c r="U16" s="109">
        <v>1.3</v>
      </c>
      <c r="V16" s="109">
        <v>2.2000000000000002</v>
      </c>
      <c r="W16" s="109">
        <v>5.8</v>
      </c>
      <c r="X16" s="109">
        <v>0.9</v>
      </c>
      <c r="Y16" s="109">
        <v>3.3</v>
      </c>
      <c r="Z16" s="109">
        <v>40.799999999999997</v>
      </c>
      <c r="AA16" s="109" t="s">
        <v>482</v>
      </c>
      <c r="AB16" s="109">
        <v>30.6</v>
      </c>
      <c r="AC16" s="109">
        <v>0.2</v>
      </c>
      <c r="AD16" s="109">
        <v>2.5</v>
      </c>
      <c r="AE16" s="109">
        <v>6.6</v>
      </c>
      <c r="AF16" s="109">
        <v>415</v>
      </c>
      <c r="AG16" s="109" t="s">
        <v>480</v>
      </c>
      <c r="AH16" s="109">
        <v>30.7</v>
      </c>
      <c r="AI16" s="109">
        <v>9.5</v>
      </c>
      <c r="AJ16" s="109">
        <v>9.6</v>
      </c>
      <c r="AK16" s="109">
        <v>15.9</v>
      </c>
      <c r="AL16" s="109">
        <v>2.35</v>
      </c>
      <c r="AM16" s="109">
        <v>10.6</v>
      </c>
      <c r="AN16" s="109">
        <v>1.62</v>
      </c>
      <c r="AO16" s="109">
        <v>0.28000000000000003</v>
      </c>
      <c r="AP16" s="109">
        <v>1.24</v>
      </c>
      <c r="AQ16" s="109">
        <v>0.2</v>
      </c>
      <c r="AR16" s="109">
        <v>1.1100000000000001</v>
      </c>
      <c r="AS16" s="109">
        <v>0.26</v>
      </c>
      <c r="AT16" s="109">
        <v>0.75</v>
      </c>
      <c r="AU16" s="109">
        <v>0.12</v>
      </c>
      <c r="AV16" s="109">
        <v>0.74</v>
      </c>
      <c r="AW16" s="109">
        <v>0.12</v>
      </c>
      <c r="AX16" s="109">
        <v>3.56</v>
      </c>
      <c r="AY16" s="109">
        <v>0.12</v>
      </c>
      <c r="AZ16" s="109">
        <v>13.8</v>
      </c>
      <c r="BA16" s="109">
        <v>13.1</v>
      </c>
      <c r="BB16" s="109">
        <v>4.0999999999999996</v>
      </c>
      <c r="BC16" s="109">
        <v>10</v>
      </c>
      <c r="BD16" s="109">
        <v>11.3</v>
      </c>
      <c r="BE16" s="109">
        <v>1.7</v>
      </c>
      <c r="BF16" s="109">
        <v>0.2</v>
      </c>
      <c r="BG16" s="109">
        <v>1</v>
      </c>
      <c r="BH16" s="109" t="s">
        <v>481</v>
      </c>
      <c r="BI16" s="109">
        <v>0.2</v>
      </c>
      <c r="BJ16" s="109">
        <v>1.5</v>
      </c>
      <c r="BK16" s="109">
        <v>0.06</v>
      </c>
      <c r="BL16" s="109">
        <v>0.1</v>
      </c>
      <c r="BM16" s="109">
        <v>1.2</v>
      </c>
    </row>
    <row r="17" spans="1:65" s="108" customFormat="1" x14ac:dyDescent="0.25">
      <c r="A17" s="109" t="s">
        <v>198</v>
      </c>
      <c r="B17" s="109" t="s">
        <v>199</v>
      </c>
      <c r="C17" s="109">
        <v>31</v>
      </c>
      <c r="D17" s="109">
        <v>87.82</v>
      </c>
      <c r="E17" s="109">
        <v>4.1900000000000004</v>
      </c>
      <c r="F17" s="109">
        <v>0.62</v>
      </c>
      <c r="G17" s="109">
        <v>0.34</v>
      </c>
      <c r="H17" s="109">
        <v>0.03</v>
      </c>
      <c r="I17" s="109">
        <v>0.04</v>
      </c>
      <c r="J17" s="109">
        <v>1.03</v>
      </c>
      <c r="K17" s="109">
        <v>0.15</v>
      </c>
      <c r="L17" s="109">
        <v>0.02</v>
      </c>
      <c r="M17" s="109" t="s">
        <v>478</v>
      </c>
      <c r="N17" s="109">
        <v>5.0000000000000001E-3</v>
      </c>
      <c r="O17" s="109">
        <v>37</v>
      </c>
      <c r="P17" s="109">
        <v>4</v>
      </c>
      <c r="Q17" s="109">
        <v>5.6</v>
      </c>
      <c r="R17" s="109">
        <v>99.9</v>
      </c>
      <c r="S17" s="109">
        <v>673</v>
      </c>
      <c r="T17" s="109" t="s">
        <v>482</v>
      </c>
      <c r="U17" s="109">
        <v>0.6</v>
      </c>
      <c r="V17" s="109">
        <v>2.2000000000000002</v>
      </c>
      <c r="W17" s="109">
        <v>5</v>
      </c>
      <c r="X17" s="109">
        <v>0.8</v>
      </c>
      <c r="Y17" s="109">
        <v>3</v>
      </c>
      <c r="Z17" s="109">
        <v>36.200000000000003</v>
      </c>
      <c r="AA17" s="109" t="s">
        <v>482</v>
      </c>
      <c r="AB17" s="109">
        <v>10.9</v>
      </c>
      <c r="AC17" s="109">
        <v>0.2</v>
      </c>
      <c r="AD17" s="109">
        <v>1.6</v>
      </c>
      <c r="AE17" s="109">
        <v>6.5</v>
      </c>
      <c r="AF17" s="109">
        <v>323</v>
      </c>
      <c r="AG17" s="109" t="s">
        <v>480</v>
      </c>
      <c r="AH17" s="109">
        <v>27.2</v>
      </c>
      <c r="AI17" s="109">
        <v>8.1999999999999993</v>
      </c>
      <c r="AJ17" s="109">
        <v>6.5</v>
      </c>
      <c r="AK17" s="109">
        <v>9.1999999999999993</v>
      </c>
      <c r="AL17" s="109">
        <v>1.39</v>
      </c>
      <c r="AM17" s="109">
        <v>5.8</v>
      </c>
      <c r="AN17" s="109">
        <v>1.1299999999999999</v>
      </c>
      <c r="AO17" s="109">
        <v>0.23</v>
      </c>
      <c r="AP17" s="109">
        <v>0.99</v>
      </c>
      <c r="AQ17" s="109">
        <v>0.16</v>
      </c>
      <c r="AR17" s="109">
        <v>1.08</v>
      </c>
      <c r="AS17" s="109">
        <v>0.22</v>
      </c>
      <c r="AT17" s="109">
        <v>0.57999999999999996</v>
      </c>
      <c r="AU17" s="109">
        <v>0.1</v>
      </c>
      <c r="AV17" s="109">
        <v>0.6</v>
      </c>
      <c r="AW17" s="109">
        <v>0.1</v>
      </c>
      <c r="AX17" s="109">
        <v>3.68</v>
      </c>
      <c r="AY17" s="109">
        <v>0.11</v>
      </c>
      <c r="AZ17" s="109">
        <v>18.7</v>
      </c>
      <c r="BA17" s="109">
        <v>4.0999999999999996</v>
      </c>
      <c r="BB17" s="109">
        <v>3</v>
      </c>
      <c r="BC17" s="109">
        <v>4</v>
      </c>
      <c r="BD17" s="109">
        <v>5</v>
      </c>
      <c r="BE17" s="109">
        <v>1.9</v>
      </c>
      <c r="BF17" s="109" t="s">
        <v>481</v>
      </c>
      <c r="BG17" s="109">
        <v>1.2</v>
      </c>
      <c r="BH17" s="109" t="s">
        <v>481</v>
      </c>
      <c r="BI17" s="109">
        <v>0.1</v>
      </c>
      <c r="BJ17" s="109">
        <v>1.2</v>
      </c>
      <c r="BK17" s="109">
        <v>0.04</v>
      </c>
      <c r="BL17" s="109">
        <v>0.2</v>
      </c>
      <c r="BM17" s="109">
        <v>2.2000000000000002</v>
      </c>
    </row>
    <row r="18" spans="1:65" s="108" customFormat="1" x14ac:dyDescent="0.25">
      <c r="A18" s="109" t="s">
        <v>200</v>
      </c>
      <c r="B18" s="109" t="s">
        <v>201</v>
      </c>
      <c r="C18" s="109">
        <v>33</v>
      </c>
      <c r="D18" s="109">
        <v>85.98</v>
      </c>
      <c r="E18" s="109">
        <v>4.67</v>
      </c>
      <c r="F18" s="109">
        <v>0.88</v>
      </c>
      <c r="G18" s="109">
        <v>0.45</v>
      </c>
      <c r="H18" s="109">
        <v>0.03</v>
      </c>
      <c r="I18" s="109">
        <v>0.06</v>
      </c>
      <c r="J18" s="109">
        <v>1.1599999999999999</v>
      </c>
      <c r="K18" s="109">
        <v>0.2</v>
      </c>
      <c r="L18" s="109">
        <v>0.03</v>
      </c>
      <c r="M18" s="109" t="s">
        <v>478</v>
      </c>
      <c r="N18" s="109">
        <v>1.2E-2</v>
      </c>
      <c r="O18" s="109">
        <v>48</v>
      </c>
      <c r="P18" s="109">
        <v>5</v>
      </c>
      <c r="Q18" s="109">
        <v>6.4</v>
      </c>
      <c r="R18" s="109">
        <v>99.91</v>
      </c>
      <c r="S18" s="109">
        <v>695</v>
      </c>
      <c r="T18" s="109">
        <v>1</v>
      </c>
      <c r="U18" s="109">
        <v>1.1000000000000001</v>
      </c>
      <c r="V18" s="109">
        <v>2.4</v>
      </c>
      <c r="W18" s="109">
        <v>5.8</v>
      </c>
      <c r="X18" s="109">
        <v>1.1000000000000001</v>
      </c>
      <c r="Y18" s="109">
        <v>4.5999999999999996</v>
      </c>
      <c r="Z18" s="109">
        <v>40.5</v>
      </c>
      <c r="AA18" s="109" t="s">
        <v>482</v>
      </c>
      <c r="AB18" s="109">
        <v>10.199999999999999</v>
      </c>
      <c r="AC18" s="109">
        <v>0.2</v>
      </c>
      <c r="AD18" s="109">
        <v>2.2000000000000002</v>
      </c>
      <c r="AE18" s="109">
        <v>7.4</v>
      </c>
      <c r="AF18" s="109">
        <v>295</v>
      </c>
      <c r="AG18" s="109" t="s">
        <v>480</v>
      </c>
      <c r="AH18" s="109">
        <v>35.4</v>
      </c>
      <c r="AI18" s="109">
        <v>11.4</v>
      </c>
      <c r="AJ18" s="109">
        <v>8.6</v>
      </c>
      <c r="AK18" s="109">
        <v>12.7</v>
      </c>
      <c r="AL18" s="109">
        <v>1.76</v>
      </c>
      <c r="AM18" s="109">
        <v>8</v>
      </c>
      <c r="AN18" s="109">
        <v>1.31</v>
      </c>
      <c r="AO18" s="109">
        <v>0.25</v>
      </c>
      <c r="AP18" s="109">
        <v>1.1599999999999999</v>
      </c>
      <c r="AQ18" s="109">
        <v>0.2</v>
      </c>
      <c r="AR18" s="109">
        <v>1.33</v>
      </c>
      <c r="AS18" s="109">
        <v>0.27</v>
      </c>
      <c r="AT18" s="109">
        <v>0.97</v>
      </c>
      <c r="AU18" s="109">
        <v>0.14000000000000001</v>
      </c>
      <c r="AV18" s="109">
        <v>0.86</v>
      </c>
      <c r="AW18" s="109">
        <v>0.12</v>
      </c>
      <c r="AX18" s="109">
        <v>4.26</v>
      </c>
      <c r="AY18" s="109">
        <v>0.41</v>
      </c>
      <c r="AZ18" s="109">
        <v>21.1</v>
      </c>
      <c r="BA18" s="109">
        <v>6.5</v>
      </c>
      <c r="BB18" s="109">
        <v>6.7</v>
      </c>
      <c r="BC18" s="109">
        <v>4</v>
      </c>
      <c r="BD18" s="109">
        <v>6.5</v>
      </c>
      <c r="BE18" s="109">
        <v>5.2</v>
      </c>
      <c r="BF18" s="109" t="s">
        <v>481</v>
      </c>
      <c r="BG18" s="109">
        <v>1.6</v>
      </c>
      <c r="BH18" s="109" t="s">
        <v>481</v>
      </c>
      <c r="BI18" s="109">
        <v>0.2</v>
      </c>
      <c r="BJ18" s="109">
        <v>1.6</v>
      </c>
      <c r="BK18" s="109">
        <v>0.1</v>
      </c>
      <c r="BL18" s="109">
        <v>0.2</v>
      </c>
      <c r="BM18" s="109">
        <v>3.5</v>
      </c>
    </row>
    <row r="19" spans="1:65" s="108" customFormat="1" x14ac:dyDescent="0.25">
      <c r="A19" s="109" t="s">
        <v>202</v>
      </c>
      <c r="B19" s="109" t="s">
        <v>128</v>
      </c>
      <c r="C19" s="109">
        <v>35</v>
      </c>
      <c r="D19" s="109">
        <v>86.55</v>
      </c>
      <c r="E19" s="109">
        <v>4.45</v>
      </c>
      <c r="F19" s="109">
        <v>0.74</v>
      </c>
      <c r="G19" s="109">
        <v>0.38</v>
      </c>
      <c r="H19" s="109">
        <v>0.03</v>
      </c>
      <c r="I19" s="109">
        <v>0.03</v>
      </c>
      <c r="J19" s="109">
        <v>1.1200000000000001</v>
      </c>
      <c r="K19" s="109">
        <v>0.17</v>
      </c>
      <c r="L19" s="109">
        <v>0.03</v>
      </c>
      <c r="M19" s="109" t="s">
        <v>478</v>
      </c>
      <c r="N19" s="109">
        <v>8.0000000000000002E-3</v>
      </c>
      <c r="O19" s="109">
        <v>41</v>
      </c>
      <c r="P19" s="109">
        <v>4</v>
      </c>
      <c r="Q19" s="109">
        <v>6.4</v>
      </c>
      <c r="R19" s="109">
        <v>99.87</v>
      </c>
      <c r="S19" s="109">
        <v>707</v>
      </c>
      <c r="T19" s="109">
        <v>1</v>
      </c>
      <c r="U19" s="109">
        <v>1.6</v>
      </c>
      <c r="V19" s="109">
        <v>2.6</v>
      </c>
      <c r="W19" s="109">
        <v>5.3</v>
      </c>
      <c r="X19" s="109">
        <v>1</v>
      </c>
      <c r="Y19" s="109">
        <v>4.0999999999999996</v>
      </c>
      <c r="Z19" s="109">
        <v>40.4</v>
      </c>
      <c r="AA19" s="109" t="s">
        <v>482</v>
      </c>
      <c r="AB19" s="109">
        <v>9.9</v>
      </c>
      <c r="AC19" s="109">
        <v>0.2</v>
      </c>
      <c r="AD19" s="109">
        <v>2.1</v>
      </c>
      <c r="AE19" s="109">
        <v>5.3</v>
      </c>
      <c r="AF19" s="109">
        <v>476</v>
      </c>
      <c r="AG19" s="109" t="s">
        <v>480</v>
      </c>
      <c r="AH19" s="109">
        <v>29.8</v>
      </c>
      <c r="AI19" s="109">
        <v>8.8000000000000007</v>
      </c>
      <c r="AJ19" s="109">
        <v>8.9</v>
      </c>
      <c r="AK19" s="109">
        <v>13.8</v>
      </c>
      <c r="AL19" s="109">
        <v>1.86</v>
      </c>
      <c r="AM19" s="109">
        <v>7.9</v>
      </c>
      <c r="AN19" s="109">
        <v>1.1299999999999999</v>
      </c>
      <c r="AO19" s="109">
        <v>0.23</v>
      </c>
      <c r="AP19" s="109">
        <v>1.03</v>
      </c>
      <c r="AQ19" s="109">
        <v>0.17</v>
      </c>
      <c r="AR19" s="109">
        <v>1.24</v>
      </c>
      <c r="AS19" s="109">
        <v>0.23</v>
      </c>
      <c r="AT19" s="109">
        <v>0.71</v>
      </c>
      <c r="AU19" s="109">
        <v>0.11</v>
      </c>
      <c r="AV19" s="109">
        <v>0.7</v>
      </c>
      <c r="AW19" s="109">
        <v>0.11</v>
      </c>
      <c r="AX19" s="109">
        <v>4.1500000000000004</v>
      </c>
      <c r="AY19" s="109">
        <v>0.26</v>
      </c>
      <c r="AZ19" s="109">
        <v>14.1</v>
      </c>
      <c r="BA19" s="109">
        <v>4.9000000000000004</v>
      </c>
      <c r="BB19" s="109">
        <v>6.1</v>
      </c>
      <c r="BC19" s="109">
        <v>5</v>
      </c>
      <c r="BD19" s="109">
        <v>5.8</v>
      </c>
      <c r="BE19" s="109">
        <v>2.1</v>
      </c>
      <c r="BF19" s="109" t="s">
        <v>481</v>
      </c>
      <c r="BG19" s="109">
        <v>2</v>
      </c>
      <c r="BH19" s="109" t="s">
        <v>481</v>
      </c>
      <c r="BI19" s="109">
        <v>0.3</v>
      </c>
      <c r="BJ19" s="109">
        <v>1.3</v>
      </c>
      <c r="BK19" s="109">
        <v>0.09</v>
      </c>
      <c r="BL19" s="109">
        <v>0.2</v>
      </c>
      <c r="BM19" s="109">
        <v>4.2</v>
      </c>
    </row>
    <row r="20" spans="1:65" s="108" customFormat="1" x14ac:dyDescent="0.25">
      <c r="A20" s="109" t="s">
        <v>203</v>
      </c>
      <c r="B20" s="109" t="s">
        <v>204</v>
      </c>
      <c r="C20" s="109">
        <v>37</v>
      </c>
      <c r="D20" s="109">
        <v>84.71</v>
      </c>
      <c r="E20" s="109">
        <v>5.33</v>
      </c>
      <c r="F20" s="109">
        <v>1.1299999999999999</v>
      </c>
      <c r="G20" s="109">
        <v>0.47</v>
      </c>
      <c r="H20" s="109">
        <v>0.05</v>
      </c>
      <c r="I20" s="109">
        <v>0.04</v>
      </c>
      <c r="J20" s="109">
        <v>1.36</v>
      </c>
      <c r="K20" s="109">
        <v>0.22</v>
      </c>
      <c r="L20" s="109">
        <v>0.02</v>
      </c>
      <c r="M20" s="109" t="s">
        <v>478</v>
      </c>
      <c r="N20" s="109">
        <v>8.9999999999999993E-3</v>
      </c>
      <c r="O20" s="109">
        <v>30</v>
      </c>
      <c r="P20" s="109">
        <v>5</v>
      </c>
      <c r="Q20" s="109">
        <v>6.6</v>
      </c>
      <c r="R20" s="109">
        <v>99.9</v>
      </c>
      <c r="S20" s="109">
        <v>740</v>
      </c>
      <c r="T20" s="109">
        <v>1</v>
      </c>
      <c r="U20" s="109">
        <v>1.5</v>
      </c>
      <c r="V20" s="109">
        <v>3.2</v>
      </c>
      <c r="W20" s="109">
        <v>6.8</v>
      </c>
      <c r="X20" s="109">
        <v>0.9</v>
      </c>
      <c r="Y20" s="109">
        <v>5.7</v>
      </c>
      <c r="Z20" s="109">
        <v>48.3</v>
      </c>
      <c r="AA20" s="109">
        <v>2</v>
      </c>
      <c r="AB20" s="109">
        <v>11.7</v>
      </c>
      <c r="AC20" s="109">
        <v>0.3</v>
      </c>
      <c r="AD20" s="109">
        <v>2.1</v>
      </c>
      <c r="AE20" s="109">
        <v>6.1</v>
      </c>
      <c r="AF20" s="109">
        <v>210</v>
      </c>
      <c r="AG20" s="109" t="s">
        <v>480</v>
      </c>
      <c r="AH20" s="109">
        <v>37.5</v>
      </c>
      <c r="AI20" s="109">
        <v>9.8000000000000007</v>
      </c>
      <c r="AJ20" s="109">
        <v>12.6</v>
      </c>
      <c r="AK20" s="109">
        <v>21.7</v>
      </c>
      <c r="AL20" s="109">
        <v>2.75</v>
      </c>
      <c r="AM20" s="109">
        <v>10.8</v>
      </c>
      <c r="AN20" s="109">
        <v>1.79</v>
      </c>
      <c r="AO20" s="109">
        <v>0.26</v>
      </c>
      <c r="AP20" s="109">
        <v>1.43</v>
      </c>
      <c r="AQ20" s="109">
        <v>0.22</v>
      </c>
      <c r="AR20" s="109">
        <v>1.37</v>
      </c>
      <c r="AS20" s="109">
        <v>0.25</v>
      </c>
      <c r="AT20" s="109">
        <v>0.88</v>
      </c>
      <c r="AU20" s="109">
        <v>0.14000000000000001</v>
      </c>
      <c r="AV20" s="109">
        <v>0.92</v>
      </c>
      <c r="AW20" s="109">
        <v>0.12</v>
      </c>
      <c r="AX20" s="109">
        <v>3.74</v>
      </c>
      <c r="AY20" s="109">
        <v>0.83</v>
      </c>
      <c r="AZ20" s="109">
        <v>18.100000000000001</v>
      </c>
      <c r="BA20" s="109">
        <v>7.3</v>
      </c>
      <c r="BB20" s="109">
        <v>11.3</v>
      </c>
      <c r="BC20" s="109">
        <v>6</v>
      </c>
      <c r="BD20" s="109">
        <v>11.3</v>
      </c>
      <c r="BE20" s="109">
        <v>3.8</v>
      </c>
      <c r="BF20" s="109" t="s">
        <v>481</v>
      </c>
      <c r="BG20" s="109">
        <v>1.6</v>
      </c>
      <c r="BH20" s="109">
        <v>0.1</v>
      </c>
      <c r="BI20" s="109">
        <v>0.3</v>
      </c>
      <c r="BJ20" s="109">
        <v>1.1000000000000001</v>
      </c>
      <c r="BK20" s="109">
        <v>0.17</v>
      </c>
      <c r="BL20" s="109">
        <v>0.2</v>
      </c>
      <c r="BM20" s="109">
        <v>4.2</v>
      </c>
    </row>
    <row r="21" spans="1:65" s="108" customFormat="1" x14ac:dyDescent="0.25">
      <c r="A21" s="109" t="s">
        <v>205</v>
      </c>
      <c r="B21" s="109" t="s">
        <v>206</v>
      </c>
      <c r="C21" s="109">
        <v>39</v>
      </c>
      <c r="D21" s="109">
        <v>86.52</v>
      </c>
      <c r="E21" s="109">
        <v>4.55</v>
      </c>
      <c r="F21" s="109">
        <v>1.22</v>
      </c>
      <c r="G21" s="109">
        <v>0.37</v>
      </c>
      <c r="H21" s="109">
        <v>0.06</v>
      </c>
      <c r="I21" s="109">
        <v>0.06</v>
      </c>
      <c r="J21" s="109">
        <v>1.1100000000000001</v>
      </c>
      <c r="K21" s="109">
        <v>0.17</v>
      </c>
      <c r="L21" s="109">
        <v>0.05</v>
      </c>
      <c r="M21" s="109" t="s">
        <v>478</v>
      </c>
      <c r="N21" s="109">
        <v>6.0000000000000001E-3</v>
      </c>
      <c r="O21" s="109">
        <v>60</v>
      </c>
      <c r="P21" s="109">
        <v>4</v>
      </c>
      <c r="Q21" s="109">
        <v>5.8</v>
      </c>
      <c r="R21" s="109">
        <v>99.89</v>
      </c>
      <c r="S21" s="109">
        <v>683</v>
      </c>
      <c r="T21" s="109">
        <v>1</v>
      </c>
      <c r="U21" s="109">
        <v>3</v>
      </c>
      <c r="V21" s="109">
        <v>2.8</v>
      </c>
      <c r="W21" s="109">
        <v>5.4</v>
      </c>
      <c r="X21" s="109">
        <v>0.8</v>
      </c>
      <c r="Y21" s="109">
        <v>4.4000000000000004</v>
      </c>
      <c r="Z21" s="109">
        <v>40.5</v>
      </c>
      <c r="AA21" s="109">
        <v>1</v>
      </c>
      <c r="AB21" s="109">
        <v>11.6</v>
      </c>
      <c r="AC21" s="109">
        <v>0.3</v>
      </c>
      <c r="AD21" s="109">
        <v>2.8</v>
      </c>
      <c r="AE21" s="109">
        <v>7.9</v>
      </c>
      <c r="AF21" s="109">
        <v>318</v>
      </c>
      <c r="AG21" s="109" t="s">
        <v>480</v>
      </c>
      <c r="AH21" s="109">
        <v>32.9</v>
      </c>
      <c r="AI21" s="109">
        <v>10.4</v>
      </c>
      <c r="AJ21" s="109">
        <v>10.7</v>
      </c>
      <c r="AK21" s="109">
        <v>16.3</v>
      </c>
      <c r="AL21" s="109">
        <v>2.36</v>
      </c>
      <c r="AM21" s="109">
        <v>9.1999999999999993</v>
      </c>
      <c r="AN21" s="109">
        <v>1.84</v>
      </c>
      <c r="AO21" s="109">
        <v>0.35</v>
      </c>
      <c r="AP21" s="109">
        <v>1.78</v>
      </c>
      <c r="AQ21" s="109">
        <v>0.28000000000000003</v>
      </c>
      <c r="AR21" s="109">
        <v>1.62</v>
      </c>
      <c r="AS21" s="109">
        <v>0.34</v>
      </c>
      <c r="AT21" s="109">
        <v>0.88</v>
      </c>
      <c r="AU21" s="109">
        <v>0.13</v>
      </c>
      <c r="AV21" s="109">
        <v>0.72</v>
      </c>
      <c r="AW21" s="109">
        <v>0.12</v>
      </c>
      <c r="AX21" s="109">
        <v>3.34</v>
      </c>
      <c r="AY21" s="109">
        <v>0.75</v>
      </c>
      <c r="AZ21" s="109">
        <v>27.1</v>
      </c>
      <c r="BA21" s="109">
        <v>13.2</v>
      </c>
      <c r="BB21" s="109">
        <v>4</v>
      </c>
      <c r="BC21" s="109">
        <v>26</v>
      </c>
      <c r="BD21" s="109">
        <v>35.299999999999997</v>
      </c>
      <c r="BE21" s="109">
        <v>5.0999999999999996</v>
      </c>
      <c r="BF21" s="109">
        <v>0.2</v>
      </c>
      <c r="BG21" s="109">
        <v>1.5</v>
      </c>
      <c r="BH21" s="109">
        <v>0.2</v>
      </c>
      <c r="BI21" s="109">
        <v>0.2</v>
      </c>
      <c r="BJ21" s="109">
        <v>1.4</v>
      </c>
      <c r="BK21" s="109">
        <v>0.06</v>
      </c>
      <c r="BL21" s="109">
        <v>0.4</v>
      </c>
      <c r="BM21" s="109">
        <v>3.4</v>
      </c>
    </row>
    <row r="22" spans="1:65" s="108" customFormat="1" x14ac:dyDescent="0.25">
      <c r="A22" s="109" t="s">
        <v>207</v>
      </c>
      <c r="B22" s="109" t="s">
        <v>141</v>
      </c>
      <c r="C22" s="109">
        <v>41</v>
      </c>
      <c r="D22" s="109">
        <v>88.14</v>
      </c>
      <c r="E22" s="109">
        <v>3.84</v>
      </c>
      <c r="F22" s="109">
        <v>1.27</v>
      </c>
      <c r="G22" s="109">
        <v>0.32</v>
      </c>
      <c r="H22" s="109">
        <v>0.08</v>
      </c>
      <c r="I22" s="109">
        <v>0.2</v>
      </c>
      <c r="J22" s="109">
        <v>0.86</v>
      </c>
      <c r="K22" s="109">
        <v>0.15</v>
      </c>
      <c r="L22" s="109">
        <v>0.05</v>
      </c>
      <c r="M22" s="109" t="s">
        <v>478</v>
      </c>
      <c r="N22" s="109">
        <v>8.0000000000000002E-3</v>
      </c>
      <c r="O22" s="109">
        <v>55</v>
      </c>
      <c r="P22" s="109">
        <v>4</v>
      </c>
      <c r="Q22" s="109">
        <v>5</v>
      </c>
      <c r="R22" s="109">
        <v>99.92</v>
      </c>
      <c r="S22" s="109">
        <v>496</v>
      </c>
      <c r="T22" s="109">
        <v>1</v>
      </c>
      <c r="U22" s="109">
        <v>2.7</v>
      </c>
      <c r="V22" s="109">
        <v>1.6</v>
      </c>
      <c r="W22" s="109">
        <v>4</v>
      </c>
      <c r="X22" s="109">
        <v>0.7</v>
      </c>
      <c r="Y22" s="109">
        <v>3.7</v>
      </c>
      <c r="Z22" s="109">
        <v>30.9</v>
      </c>
      <c r="AA22" s="109" t="s">
        <v>482</v>
      </c>
      <c r="AB22" s="109">
        <v>13.4</v>
      </c>
      <c r="AC22" s="109">
        <v>0.2</v>
      </c>
      <c r="AD22" s="109">
        <v>2.2000000000000002</v>
      </c>
      <c r="AE22" s="109">
        <v>7.4</v>
      </c>
      <c r="AF22" s="109">
        <v>226</v>
      </c>
      <c r="AG22" s="109" t="s">
        <v>480</v>
      </c>
      <c r="AH22" s="109">
        <v>24.6</v>
      </c>
      <c r="AI22" s="109">
        <v>10.6</v>
      </c>
      <c r="AJ22" s="109">
        <v>7.8</v>
      </c>
      <c r="AK22" s="109">
        <v>12.8</v>
      </c>
      <c r="AL22" s="109">
        <v>1.89</v>
      </c>
      <c r="AM22" s="109">
        <v>7.8</v>
      </c>
      <c r="AN22" s="109">
        <v>1.71</v>
      </c>
      <c r="AO22" s="109">
        <v>0.38</v>
      </c>
      <c r="AP22" s="109">
        <v>1.77</v>
      </c>
      <c r="AQ22" s="109">
        <v>0.26</v>
      </c>
      <c r="AR22" s="109">
        <v>1.58</v>
      </c>
      <c r="AS22" s="109">
        <v>0.32</v>
      </c>
      <c r="AT22" s="109">
        <v>0.8</v>
      </c>
      <c r="AU22" s="109">
        <v>0.12</v>
      </c>
      <c r="AV22" s="109">
        <v>0.83</v>
      </c>
      <c r="AW22" s="109">
        <v>0.12</v>
      </c>
      <c r="AX22" s="109">
        <v>3.13</v>
      </c>
      <c r="AY22" s="109">
        <v>0.77</v>
      </c>
      <c r="AZ22" s="109">
        <v>28.7</v>
      </c>
      <c r="BA22" s="109">
        <v>14.3</v>
      </c>
      <c r="BB22" s="109">
        <v>4.7</v>
      </c>
      <c r="BC22" s="109">
        <v>40</v>
      </c>
      <c r="BD22" s="109">
        <v>36.4</v>
      </c>
      <c r="BE22" s="109">
        <v>6.9</v>
      </c>
      <c r="BF22" s="109">
        <v>0.3</v>
      </c>
      <c r="BG22" s="109">
        <v>1.8</v>
      </c>
      <c r="BH22" s="109">
        <v>0.1</v>
      </c>
      <c r="BI22" s="109">
        <v>0.1</v>
      </c>
      <c r="BJ22" s="109">
        <v>0.8</v>
      </c>
      <c r="BK22" s="109">
        <v>0.05</v>
      </c>
      <c r="BL22" s="109">
        <v>0.2</v>
      </c>
      <c r="BM22" s="109">
        <v>3.8</v>
      </c>
    </row>
    <row r="23" spans="1:65" x14ac:dyDescent="0.25">
      <c r="A23" s="109" t="s">
        <v>208</v>
      </c>
      <c r="B23" s="109" t="s">
        <v>129</v>
      </c>
      <c r="C23" s="109">
        <v>43</v>
      </c>
      <c r="D23" s="109">
        <v>88.17</v>
      </c>
      <c r="E23" s="109">
        <v>4.5</v>
      </c>
      <c r="F23" s="109">
        <v>0.7</v>
      </c>
      <c r="G23" s="109">
        <v>0.35</v>
      </c>
      <c r="H23" s="109">
        <v>0.06</v>
      </c>
      <c r="I23" s="109">
        <v>0.11</v>
      </c>
      <c r="J23" s="109">
        <v>1.08</v>
      </c>
      <c r="K23" s="109">
        <v>0.16</v>
      </c>
      <c r="L23" s="109">
        <v>0.04</v>
      </c>
      <c r="M23" s="109" t="s">
        <v>478</v>
      </c>
      <c r="N23" s="109">
        <v>5.0000000000000001E-3</v>
      </c>
      <c r="O23" s="109">
        <v>29</v>
      </c>
      <c r="P23" s="109">
        <v>4</v>
      </c>
      <c r="Q23" s="109">
        <v>4.7</v>
      </c>
      <c r="R23" s="109">
        <v>99.91</v>
      </c>
      <c r="S23" s="109">
        <v>647</v>
      </c>
      <c r="T23" s="109" t="s">
        <v>482</v>
      </c>
      <c r="U23" s="109">
        <v>0.6</v>
      </c>
      <c r="V23" s="109">
        <v>2</v>
      </c>
      <c r="W23" s="109">
        <v>5.3</v>
      </c>
      <c r="X23" s="109">
        <v>0.8</v>
      </c>
      <c r="Y23" s="109">
        <v>3.2</v>
      </c>
      <c r="Z23" s="109">
        <v>39.700000000000003</v>
      </c>
      <c r="AA23" s="109" t="s">
        <v>482</v>
      </c>
      <c r="AB23" s="109">
        <v>12.7</v>
      </c>
      <c r="AC23" s="109">
        <v>0.2</v>
      </c>
      <c r="AD23" s="109">
        <v>1.7</v>
      </c>
      <c r="AE23" s="109">
        <v>4.4000000000000004</v>
      </c>
      <c r="AF23" s="109">
        <v>218</v>
      </c>
      <c r="AG23" s="109" t="s">
        <v>480</v>
      </c>
      <c r="AH23" s="109">
        <v>27</v>
      </c>
      <c r="AI23" s="109">
        <v>8.1</v>
      </c>
      <c r="AJ23" s="109">
        <v>9.3000000000000007</v>
      </c>
      <c r="AK23" s="109">
        <v>14.8</v>
      </c>
      <c r="AL23" s="109">
        <v>2.04</v>
      </c>
      <c r="AM23" s="109">
        <v>9.1</v>
      </c>
      <c r="AN23" s="109">
        <v>1.26</v>
      </c>
      <c r="AO23" s="109">
        <v>0.23</v>
      </c>
      <c r="AP23" s="109">
        <v>1.03</v>
      </c>
      <c r="AQ23" s="109">
        <v>0.15</v>
      </c>
      <c r="AR23" s="109">
        <v>1.03</v>
      </c>
      <c r="AS23" s="109">
        <v>0.2</v>
      </c>
      <c r="AT23" s="109">
        <v>0.66</v>
      </c>
      <c r="AU23" s="109">
        <v>0.09</v>
      </c>
      <c r="AV23" s="109">
        <v>0.66</v>
      </c>
      <c r="AW23" s="109">
        <v>0.09</v>
      </c>
      <c r="AX23" s="109">
        <v>2.92</v>
      </c>
      <c r="AY23" s="109">
        <v>0.24</v>
      </c>
      <c r="AZ23" s="109">
        <v>19.8</v>
      </c>
      <c r="BA23" s="109">
        <v>3.2</v>
      </c>
      <c r="BB23" s="109">
        <v>4.8</v>
      </c>
      <c r="BC23" s="109">
        <v>5</v>
      </c>
      <c r="BD23" s="109">
        <v>3.7</v>
      </c>
      <c r="BE23" s="109">
        <v>2.5</v>
      </c>
      <c r="BF23" s="109" t="s">
        <v>481</v>
      </c>
      <c r="BG23" s="109">
        <v>1.2</v>
      </c>
      <c r="BH23" s="109" t="s">
        <v>481</v>
      </c>
      <c r="BI23" s="109">
        <v>0.1</v>
      </c>
      <c r="BJ23" s="109">
        <v>1.3</v>
      </c>
      <c r="BK23" s="109">
        <v>0.06</v>
      </c>
      <c r="BL23" s="109">
        <v>0.1</v>
      </c>
      <c r="BM23" s="109">
        <v>3.3</v>
      </c>
    </row>
    <row r="24" spans="1:65" x14ac:dyDescent="0.25">
      <c r="A24" s="109" t="s">
        <v>209</v>
      </c>
      <c r="B24" s="109" t="s">
        <v>210</v>
      </c>
      <c r="C24" s="109">
        <v>45</v>
      </c>
      <c r="D24" s="109">
        <v>86.08</v>
      </c>
      <c r="E24" s="109">
        <v>5.44</v>
      </c>
      <c r="F24" s="109">
        <v>0.55000000000000004</v>
      </c>
      <c r="G24" s="109">
        <v>0.44</v>
      </c>
      <c r="H24" s="109">
        <v>0.04</v>
      </c>
      <c r="I24" s="109">
        <v>0.12</v>
      </c>
      <c r="J24" s="109">
        <v>1.33</v>
      </c>
      <c r="K24" s="109">
        <v>0.21</v>
      </c>
      <c r="L24" s="109">
        <v>0.04</v>
      </c>
      <c r="M24" s="109" t="s">
        <v>478</v>
      </c>
      <c r="N24" s="109">
        <v>8.0000000000000002E-3</v>
      </c>
      <c r="O24" s="109">
        <v>27</v>
      </c>
      <c r="P24" s="109">
        <v>5</v>
      </c>
      <c r="Q24" s="109">
        <v>5.6</v>
      </c>
      <c r="R24" s="109">
        <v>99.88</v>
      </c>
      <c r="S24" s="109">
        <v>788</v>
      </c>
      <c r="T24" s="109">
        <v>1</v>
      </c>
      <c r="U24" s="109">
        <v>0.8</v>
      </c>
      <c r="V24" s="109">
        <v>2.4</v>
      </c>
      <c r="W24" s="109">
        <v>6.5</v>
      </c>
      <c r="X24" s="109">
        <v>1</v>
      </c>
      <c r="Y24" s="109">
        <v>4.7</v>
      </c>
      <c r="Z24" s="109">
        <v>47.5</v>
      </c>
      <c r="AA24" s="109" t="s">
        <v>482</v>
      </c>
      <c r="AB24" s="109">
        <v>15.2</v>
      </c>
      <c r="AC24" s="109">
        <v>0.3</v>
      </c>
      <c r="AD24" s="109">
        <v>2.2999999999999998</v>
      </c>
      <c r="AE24" s="109">
        <v>5.7</v>
      </c>
      <c r="AF24" s="109">
        <v>307</v>
      </c>
      <c r="AG24" s="109">
        <v>0.7</v>
      </c>
      <c r="AH24" s="109">
        <v>36.299999999999997</v>
      </c>
      <c r="AI24" s="109">
        <v>9.8000000000000007</v>
      </c>
      <c r="AJ24" s="109">
        <v>12.2</v>
      </c>
      <c r="AK24" s="109">
        <v>20.399999999999999</v>
      </c>
      <c r="AL24" s="109">
        <v>2.72</v>
      </c>
      <c r="AM24" s="109">
        <v>12.3</v>
      </c>
      <c r="AN24" s="109">
        <v>1.62</v>
      </c>
      <c r="AO24" s="109">
        <v>0.28000000000000003</v>
      </c>
      <c r="AP24" s="109">
        <v>1.37</v>
      </c>
      <c r="AQ24" s="109">
        <v>0.21</v>
      </c>
      <c r="AR24" s="109">
        <v>1.38</v>
      </c>
      <c r="AS24" s="109">
        <v>0.3</v>
      </c>
      <c r="AT24" s="109">
        <v>0.85</v>
      </c>
      <c r="AU24" s="109">
        <v>0.13</v>
      </c>
      <c r="AV24" s="109">
        <v>0.85</v>
      </c>
      <c r="AW24" s="109">
        <v>0.12</v>
      </c>
      <c r="AX24" s="109">
        <v>3.31</v>
      </c>
      <c r="AY24" s="109">
        <v>0.14000000000000001</v>
      </c>
      <c r="AZ24" s="109">
        <v>20</v>
      </c>
      <c r="BA24" s="109">
        <v>3</v>
      </c>
      <c r="BB24" s="109">
        <v>5.0999999999999996</v>
      </c>
      <c r="BC24" s="109">
        <v>8</v>
      </c>
      <c r="BD24" s="109">
        <v>4.8</v>
      </c>
      <c r="BE24" s="109">
        <v>3.1</v>
      </c>
      <c r="BF24" s="109" t="s">
        <v>481</v>
      </c>
      <c r="BG24" s="109">
        <v>1.2</v>
      </c>
      <c r="BH24" s="109" t="s">
        <v>481</v>
      </c>
      <c r="BI24" s="109">
        <v>0.1</v>
      </c>
      <c r="BJ24" s="109">
        <v>1.5</v>
      </c>
      <c r="BK24" s="109">
        <v>0.06</v>
      </c>
      <c r="BL24" s="109">
        <v>0.2</v>
      </c>
      <c r="BM24" s="109">
        <v>2.2999999999999998</v>
      </c>
    </row>
    <row r="25" spans="1:65" s="108" customFormat="1" x14ac:dyDescent="0.25">
      <c r="A25" s="109" t="s">
        <v>211</v>
      </c>
      <c r="B25" s="109" t="s">
        <v>212</v>
      </c>
      <c r="C25" s="109">
        <v>47</v>
      </c>
      <c r="D25" s="109">
        <v>84.36</v>
      </c>
      <c r="E25" s="109">
        <v>6.32</v>
      </c>
      <c r="F25" s="109">
        <v>1.19</v>
      </c>
      <c r="G25" s="109">
        <v>0.51</v>
      </c>
      <c r="H25" s="109">
        <v>7.0000000000000007E-2</v>
      </c>
      <c r="I25" s="109">
        <v>0.09</v>
      </c>
      <c r="J25" s="109">
        <v>1.58</v>
      </c>
      <c r="K25" s="109">
        <v>0.24</v>
      </c>
      <c r="L25" s="109">
        <v>0.04</v>
      </c>
      <c r="M25" s="109" t="s">
        <v>478</v>
      </c>
      <c r="N25" s="109">
        <v>8.0000000000000002E-3</v>
      </c>
      <c r="O25" s="109">
        <v>50</v>
      </c>
      <c r="P25" s="109">
        <v>6</v>
      </c>
      <c r="Q25" s="109">
        <v>5.5</v>
      </c>
      <c r="R25" s="109">
        <v>99.86</v>
      </c>
      <c r="S25" s="109">
        <v>870</v>
      </c>
      <c r="T25" s="109" t="s">
        <v>482</v>
      </c>
      <c r="U25" s="109">
        <v>3.9</v>
      </c>
      <c r="V25" s="109">
        <v>3</v>
      </c>
      <c r="W25" s="109">
        <v>7.3</v>
      </c>
      <c r="X25" s="109">
        <v>1.3</v>
      </c>
      <c r="Y25" s="109">
        <v>4.9000000000000004</v>
      </c>
      <c r="Z25" s="109">
        <v>56.4</v>
      </c>
      <c r="AA25" s="109">
        <v>1</v>
      </c>
      <c r="AB25" s="109">
        <v>12.6</v>
      </c>
      <c r="AC25" s="109">
        <v>0.4</v>
      </c>
      <c r="AD25" s="109">
        <v>3.5</v>
      </c>
      <c r="AE25" s="109">
        <v>7.1</v>
      </c>
      <c r="AF25" s="109">
        <v>304</v>
      </c>
      <c r="AG25" s="109">
        <v>12.5</v>
      </c>
      <c r="AH25" s="109">
        <v>41.3</v>
      </c>
      <c r="AI25" s="109">
        <v>11.1</v>
      </c>
      <c r="AJ25" s="109">
        <v>12.9</v>
      </c>
      <c r="AK25" s="109">
        <v>23.5</v>
      </c>
      <c r="AL25" s="109">
        <v>3.12</v>
      </c>
      <c r="AM25" s="109">
        <v>12.2</v>
      </c>
      <c r="AN25" s="109">
        <v>2.04</v>
      </c>
      <c r="AO25" s="109">
        <v>0.4</v>
      </c>
      <c r="AP25" s="109">
        <v>1.91</v>
      </c>
      <c r="AQ25" s="109">
        <v>0.28999999999999998</v>
      </c>
      <c r="AR25" s="109">
        <v>1.57</v>
      </c>
      <c r="AS25" s="109">
        <v>0.33</v>
      </c>
      <c r="AT25" s="109">
        <v>0.97</v>
      </c>
      <c r="AU25" s="109">
        <v>0.14000000000000001</v>
      </c>
      <c r="AV25" s="109">
        <v>0.84</v>
      </c>
      <c r="AW25" s="109">
        <v>0.13</v>
      </c>
      <c r="AX25" s="109">
        <v>2.85</v>
      </c>
      <c r="AY25" s="109">
        <v>0.71</v>
      </c>
      <c r="AZ25" s="109">
        <v>18.600000000000001</v>
      </c>
      <c r="BA25" s="109">
        <v>15.1</v>
      </c>
      <c r="BB25" s="109">
        <v>6.1</v>
      </c>
      <c r="BC25" s="109">
        <v>12</v>
      </c>
      <c r="BD25" s="109">
        <v>32.4</v>
      </c>
      <c r="BE25" s="109">
        <v>5.7</v>
      </c>
      <c r="BF25" s="109" t="s">
        <v>481</v>
      </c>
      <c r="BG25" s="109">
        <v>1.9</v>
      </c>
      <c r="BH25" s="109">
        <v>0.1</v>
      </c>
      <c r="BI25" s="109">
        <v>0.2</v>
      </c>
      <c r="BJ25" s="109">
        <v>1.9</v>
      </c>
      <c r="BK25" s="109">
        <v>0.06</v>
      </c>
      <c r="BL25" s="109">
        <v>0.3</v>
      </c>
      <c r="BM25" s="109">
        <v>2.9</v>
      </c>
    </row>
    <row r="26" spans="1:65" s="108" customFormat="1" x14ac:dyDescent="0.25">
      <c r="A26" s="109" t="s">
        <v>213</v>
      </c>
      <c r="B26" s="109" t="s">
        <v>214</v>
      </c>
      <c r="C26" s="109">
        <v>49</v>
      </c>
      <c r="D26" s="109">
        <v>81.59</v>
      </c>
      <c r="E26" s="109">
        <v>7.75</v>
      </c>
      <c r="F26" s="109">
        <v>1.73</v>
      </c>
      <c r="G26" s="109">
        <v>0.65</v>
      </c>
      <c r="H26" s="109">
        <v>0.08</v>
      </c>
      <c r="I26" s="109">
        <v>0.11</v>
      </c>
      <c r="J26" s="109">
        <v>1.93</v>
      </c>
      <c r="K26" s="109">
        <v>0.32</v>
      </c>
      <c r="L26" s="109">
        <v>0.04</v>
      </c>
      <c r="M26" s="109" t="s">
        <v>478</v>
      </c>
      <c r="N26" s="109">
        <v>7.0000000000000001E-3</v>
      </c>
      <c r="O26" s="109">
        <v>58</v>
      </c>
      <c r="P26" s="109">
        <v>6</v>
      </c>
      <c r="Q26" s="109">
        <v>5.6</v>
      </c>
      <c r="R26" s="109">
        <v>99.87</v>
      </c>
      <c r="S26" s="109">
        <v>894</v>
      </c>
      <c r="T26" s="109" t="s">
        <v>482</v>
      </c>
      <c r="U26" s="109">
        <v>3.5</v>
      </c>
      <c r="V26" s="109">
        <v>3.6</v>
      </c>
      <c r="W26" s="109">
        <v>9.9</v>
      </c>
      <c r="X26" s="109">
        <v>1.5</v>
      </c>
      <c r="Y26" s="109">
        <v>5.6</v>
      </c>
      <c r="Z26" s="109">
        <v>75.099999999999994</v>
      </c>
      <c r="AA26" s="109">
        <v>1</v>
      </c>
      <c r="AB26" s="109">
        <v>13.2</v>
      </c>
      <c r="AC26" s="109">
        <v>0.4</v>
      </c>
      <c r="AD26" s="109">
        <v>4</v>
      </c>
      <c r="AE26" s="109">
        <v>5.4</v>
      </c>
      <c r="AF26" s="109">
        <v>279</v>
      </c>
      <c r="AG26" s="109">
        <v>0.5</v>
      </c>
      <c r="AH26" s="109">
        <v>54.8</v>
      </c>
      <c r="AI26" s="109">
        <v>11.2</v>
      </c>
      <c r="AJ26" s="109">
        <v>15.8</v>
      </c>
      <c r="AK26" s="109">
        <v>26.5</v>
      </c>
      <c r="AL26" s="109">
        <v>3.24</v>
      </c>
      <c r="AM26" s="109">
        <v>10.6</v>
      </c>
      <c r="AN26" s="109">
        <v>1.7</v>
      </c>
      <c r="AO26" s="109">
        <v>0.33</v>
      </c>
      <c r="AP26" s="109">
        <v>1.57</v>
      </c>
      <c r="AQ26" s="109">
        <v>0.22</v>
      </c>
      <c r="AR26" s="109">
        <v>1.45</v>
      </c>
      <c r="AS26" s="109">
        <v>0.27</v>
      </c>
      <c r="AT26" s="109">
        <v>0.89</v>
      </c>
      <c r="AU26" s="109">
        <v>0.12</v>
      </c>
      <c r="AV26" s="109">
        <v>0.88</v>
      </c>
      <c r="AW26" s="109">
        <v>0.16</v>
      </c>
      <c r="AX26" s="109">
        <v>2.71</v>
      </c>
      <c r="AY26" s="109">
        <v>0.96</v>
      </c>
      <c r="AZ26" s="109">
        <v>16.3</v>
      </c>
      <c r="BA26" s="109">
        <v>19.399999999999999</v>
      </c>
      <c r="BB26" s="109">
        <v>7.4</v>
      </c>
      <c r="BC26" s="109">
        <v>10</v>
      </c>
      <c r="BD26" s="109">
        <v>28.5</v>
      </c>
      <c r="BE26" s="109">
        <v>6.2</v>
      </c>
      <c r="BF26" s="109" t="s">
        <v>481</v>
      </c>
      <c r="BG26" s="109">
        <v>1.7</v>
      </c>
      <c r="BH26" s="109">
        <v>0.1</v>
      </c>
      <c r="BI26" s="109">
        <v>0.3</v>
      </c>
      <c r="BJ26" s="109">
        <v>0.8</v>
      </c>
      <c r="BK26" s="109">
        <v>0.06</v>
      </c>
      <c r="BL26" s="109">
        <v>0.2</v>
      </c>
      <c r="BM26" s="109">
        <v>4</v>
      </c>
    </row>
    <row r="27" spans="1:65" s="108" customFormat="1" x14ac:dyDescent="0.25">
      <c r="A27" s="109" t="s">
        <v>215</v>
      </c>
      <c r="B27" s="109" t="s">
        <v>216</v>
      </c>
      <c r="C27" s="109">
        <v>51</v>
      </c>
      <c r="D27" s="109">
        <v>83.78</v>
      </c>
      <c r="E27" s="109">
        <v>7.13</v>
      </c>
      <c r="F27" s="109">
        <v>0.71</v>
      </c>
      <c r="G27" s="109">
        <v>0.54</v>
      </c>
      <c r="H27" s="109">
        <v>0.06</v>
      </c>
      <c r="I27" s="109">
        <v>0.12</v>
      </c>
      <c r="J27" s="109">
        <v>1.78</v>
      </c>
      <c r="K27" s="109">
        <v>0.3</v>
      </c>
      <c r="L27" s="109">
        <v>0.02</v>
      </c>
      <c r="M27" s="109" t="s">
        <v>478</v>
      </c>
      <c r="N27" s="109">
        <v>8.9999999999999993E-3</v>
      </c>
      <c r="O27" s="109">
        <v>24</v>
      </c>
      <c r="P27" s="109">
        <v>7</v>
      </c>
      <c r="Q27" s="109">
        <v>5.4</v>
      </c>
      <c r="R27" s="109">
        <v>99.87</v>
      </c>
      <c r="S27" s="109">
        <v>888</v>
      </c>
      <c r="T27" s="109">
        <v>2</v>
      </c>
      <c r="U27" s="109">
        <v>0.4</v>
      </c>
      <c r="V27" s="109">
        <v>3.2</v>
      </c>
      <c r="W27" s="109">
        <v>8.4</v>
      </c>
      <c r="X27" s="109">
        <v>1.6</v>
      </c>
      <c r="Y27" s="109">
        <v>5</v>
      </c>
      <c r="Z27" s="109">
        <v>62</v>
      </c>
      <c r="AA27" s="109">
        <v>1</v>
      </c>
      <c r="AB27" s="109">
        <v>13.3</v>
      </c>
      <c r="AC27" s="109">
        <v>0.4</v>
      </c>
      <c r="AD27" s="109">
        <v>2.7</v>
      </c>
      <c r="AE27" s="109">
        <v>5.9</v>
      </c>
      <c r="AF27" s="109">
        <v>269</v>
      </c>
      <c r="AG27" s="109">
        <v>0.6</v>
      </c>
      <c r="AH27" s="109">
        <v>53.5</v>
      </c>
      <c r="AI27" s="109">
        <v>9.5</v>
      </c>
      <c r="AJ27" s="109">
        <v>11.9</v>
      </c>
      <c r="AK27" s="109">
        <v>21.2</v>
      </c>
      <c r="AL27" s="109">
        <v>2.62</v>
      </c>
      <c r="AM27" s="109">
        <v>9.3000000000000007</v>
      </c>
      <c r="AN27" s="109">
        <v>1.52</v>
      </c>
      <c r="AO27" s="109">
        <v>0.24</v>
      </c>
      <c r="AP27" s="109">
        <v>1.1599999999999999</v>
      </c>
      <c r="AQ27" s="109">
        <v>0.19</v>
      </c>
      <c r="AR27" s="109">
        <v>1.3</v>
      </c>
      <c r="AS27" s="109">
        <v>0.28000000000000003</v>
      </c>
      <c r="AT27" s="109">
        <v>0.96</v>
      </c>
      <c r="AU27" s="109">
        <v>0.13</v>
      </c>
      <c r="AV27" s="109">
        <v>0.8</v>
      </c>
      <c r="AW27" s="109">
        <v>0.13</v>
      </c>
      <c r="AX27" s="109">
        <v>2.85</v>
      </c>
      <c r="AY27" s="109">
        <v>0.27</v>
      </c>
      <c r="AZ27" s="109">
        <v>15.8</v>
      </c>
      <c r="BA27" s="109">
        <v>3.6</v>
      </c>
      <c r="BB27" s="109">
        <v>6.1</v>
      </c>
      <c r="BC27" s="109">
        <v>9</v>
      </c>
      <c r="BD27" s="109">
        <v>4.0999999999999996</v>
      </c>
      <c r="BE27" s="109">
        <v>3.7</v>
      </c>
      <c r="BF27" s="109" t="s">
        <v>481</v>
      </c>
      <c r="BG27" s="109">
        <v>1.1000000000000001</v>
      </c>
      <c r="BH27" s="109" t="s">
        <v>481</v>
      </c>
      <c r="BI27" s="109">
        <v>0.2</v>
      </c>
      <c r="BJ27" s="109">
        <v>0.9</v>
      </c>
      <c r="BK27" s="109">
        <v>7.0000000000000007E-2</v>
      </c>
      <c r="BL27" s="109">
        <v>0.2</v>
      </c>
      <c r="BM27" s="109">
        <v>3</v>
      </c>
    </row>
    <row r="28" spans="1:65" s="108" customFormat="1" x14ac:dyDescent="0.25">
      <c r="A28" s="109" t="s">
        <v>217</v>
      </c>
      <c r="B28" s="109" t="s">
        <v>130</v>
      </c>
      <c r="C28" s="109">
        <v>53</v>
      </c>
      <c r="D28" s="109">
        <v>77.12</v>
      </c>
      <c r="E28" s="109">
        <v>10.59</v>
      </c>
      <c r="F28" s="109">
        <v>1.0900000000000001</v>
      </c>
      <c r="G28" s="109">
        <v>0.84</v>
      </c>
      <c r="H28" s="109">
        <v>0.03</v>
      </c>
      <c r="I28" s="109">
        <v>0.09</v>
      </c>
      <c r="J28" s="109">
        <v>2.73</v>
      </c>
      <c r="K28" s="109">
        <v>0.46</v>
      </c>
      <c r="L28" s="109">
        <v>0.04</v>
      </c>
      <c r="M28" s="109" t="s">
        <v>478</v>
      </c>
      <c r="N28" s="109">
        <v>1.4E-2</v>
      </c>
      <c r="O28" s="109">
        <v>38</v>
      </c>
      <c r="P28" s="109">
        <v>9</v>
      </c>
      <c r="Q28" s="109">
        <v>6.8</v>
      </c>
      <c r="R28" s="109">
        <v>99.77</v>
      </c>
      <c r="S28" s="109">
        <v>1281</v>
      </c>
      <c r="T28" s="109">
        <v>3</v>
      </c>
      <c r="U28" s="109">
        <v>0.9</v>
      </c>
      <c r="V28" s="109">
        <v>5.7</v>
      </c>
      <c r="W28" s="109">
        <v>11.6</v>
      </c>
      <c r="X28" s="109">
        <v>2.4</v>
      </c>
      <c r="Y28" s="109">
        <v>8.1</v>
      </c>
      <c r="Z28" s="109">
        <v>95.9</v>
      </c>
      <c r="AA28" s="109">
        <v>2</v>
      </c>
      <c r="AB28" s="109">
        <v>16.3</v>
      </c>
      <c r="AC28" s="109">
        <v>0.5</v>
      </c>
      <c r="AD28" s="109">
        <v>5.2</v>
      </c>
      <c r="AE28" s="109">
        <v>9.3000000000000007</v>
      </c>
      <c r="AF28" s="109">
        <v>476</v>
      </c>
      <c r="AG28" s="109">
        <v>1.3</v>
      </c>
      <c r="AH28" s="109">
        <v>80.3</v>
      </c>
      <c r="AI28" s="109">
        <v>14.3</v>
      </c>
      <c r="AJ28" s="109">
        <v>19.2</v>
      </c>
      <c r="AK28" s="109">
        <v>33.5</v>
      </c>
      <c r="AL28" s="109">
        <v>4.3</v>
      </c>
      <c r="AM28" s="109">
        <v>16.5</v>
      </c>
      <c r="AN28" s="109">
        <v>2.61</v>
      </c>
      <c r="AO28" s="109">
        <v>0.41</v>
      </c>
      <c r="AP28" s="109">
        <v>1.8</v>
      </c>
      <c r="AQ28" s="109">
        <v>0.32</v>
      </c>
      <c r="AR28" s="109">
        <v>2.35</v>
      </c>
      <c r="AS28" s="109">
        <v>0.44</v>
      </c>
      <c r="AT28" s="109">
        <v>1.35</v>
      </c>
      <c r="AU28" s="109">
        <v>0.21</v>
      </c>
      <c r="AV28" s="109">
        <v>1.42</v>
      </c>
      <c r="AW28" s="109">
        <v>0.21</v>
      </c>
      <c r="AX28" s="109">
        <v>3.2</v>
      </c>
      <c r="AY28" s="109">
        <v>0.26</v>
      </c>
      <c r="AZ28" s="109">
        <v>22.2</v>
      </c>
      <c r="BA28" s="109">
        <v>3.7</v>
      </c>
      <c r="BB28" s="109">
        <v>9.5</v>
      </c>
      <c r="BC28" s="109">
        <v>9</v>
      </c>
      <c r="BD28" s="109">
        <v>5.0999999999999996</v>
      </c>
      <c r="BE28" s="109">
        <v>7.8</v>
      </c>
      <c r="BF28" s="109" t="s">
        <v>481</v>
      </c>
      <c r="BG28" s="109">
        <v>1.2</v>
      </c>
      <c r="BH28" s="109">
        <v>0.1</v>
      </c>
      <c r="BI28" s="109">
        <v>0.3</v>
      </c>
      <c r="BJ28" s="109">
        <v>0.8</v>
      </c>
      <c r="BK28" s="109">
        <v>0.08</v>
      </c>
      <c r="BL28" s="109">
        <v>0.2</v>
      </c>
      <c r="BM28" s="109">
        <v>4</v>
      </c>
    </row>
    <row r="29" spans="1:65" s="108" customFormat="1" x14ac:dyDescent="0.25">
      <c r="A29" s="109" t="s">
        <v>218</v>
      </c>
      <c r="B29" s="109" t="s">
        <v>142</v>
      </c>
      <c r="C29" s="109">
        <v>55</v>
      </c>
      <c r="D29" s="109">
        <v>77.290000000000006</v>
      </c>
      <c r="E29" s="109">
        <v>10.18</v>
      </c>
      <c r="F29" s="109">
        <v>1.23</v>
      </c>
      <c r="G29" s="109">
        <v>0.84</v>
      </c>
      <c r="H29" s="109">
        <v>0.03</v>
      </c>
      <c r="I29" s="109">
        <v>0.16</v>
      </c>
      <c r="J29" s="109">
        <v>2.58</v>
      </c>
      <c r="K29" s="109">
        <v>0.46</v>
      </c>
      <c r="L29" s="109">
        <v>0.05</v>
      </c>
      <c r="M29" s="109" t="s">
        <v>478</v>
      </c>
      <c r="N29" s="109">
        <v>1.0999999999999999E-2</v>
      </c>
      <c r="O29" s="109">
        <v>36</v>
      </c>
      <c r="P29" s="109">
        <v>10</v>
      </c>
      <c r="Q29" s="109">
        <v>6.9</v>
      </c>
      <c r="R29" s="109">
        <v>99.8</v>
      </c>
      <c r="S29" s="109">
        <v>1185</v>
      </c>
      <c r="T29" s="109">
        <v>4</v>
      </c>
      <c r="U29" s="109">
        <v>1</v>
      </c>
      <c r="V29" s="109">
        <v>5.0999999999999996</v>
      </c>
      <c r="W29" s="109">
        <v>11.4</v>
      </c>
      <c r="X29" s="109">
        <v>2.2999999999999998</v>
      </c>
      <c r="Y29" s="109">
        <v>8.6</v>
      </c>
      <c r="Z29" s="109">
        <v>89.1</v>
      </c>
      <c r="AA29" s="109">
        <v>2</v>
      </c>
      <c r="AB29" s="109">
        <v>18.3</v>
      </c>
      <c r="AC29" s="109">
        <v>0.6</v>
      </c>
      <c r="AD29" s="109">
        <v>5.4</v>
      </c>
      <c r="AE29" s="109">
        <v>9.6</v>
      </c>
      <c r="AF29" s="109">
        <v>334</v>
      </c>
      <c r="AG29" s="109">
        <v>1.3</v>
      </c>
      <c r="AH29" s="109">
        <v>84.4</v>
      </c>
      <c r="AI29" s="109">
        <v>17.5</v>
      </c>
      <c r="AJ29" s="109">
        <v>23.5</v>
      </c>
      <c r="AK29" s="109">
        <v>41.2</v>
      </c>
      <c r="AL29" s="109">
        <v>5.31</v>
      </c>
      <c r="AM29" s="109">
        <v>19.2</v>
      </c>
      <c r="AN29" s="109">
        <v>2.81</v>
      </c>
      <c r="AO29" s="109">
        <v>0.51</v>
      </c>
      <c r="AP29" s="109">
        <v>2.2000000000000002</v>
      </c>
      <c r="AQ29" s="109">
        <v>0.4</v>
      </c>
      <c r="AR29" s="109">
        <v>2.61</v>
      </c>
      <c r="AS29" s="109">
        <v>0.53</v>
      </c>
      <c r="AT29" s="109">
        <v>1.67</v>
      </c>
      <c r="AU29" s="109">
        <v>0.25</v>
      </c>
      <c r="AV29" s="109">
        <v>1.74</v>
      </c>
      <c r="AW29" s="109">
        <v>0.24</v>
      </c>
      <c r="AX29" s="109">
        <v>3.37</v>
      </c>
      <c r="AY29" s="109">
        <v>0.24</v>
      </c>
      <c r="AZ29" s="109">
        <v>28.2</v>
      </c>
      <c r="BA29" s="109">
        <v>4.4000000000000004</v>
      </c>
      <c r="BB29" s="109">
        <v>9.4</v>
      </c>
      <c r="BC29" s="109">
        <v>49</v>
      </c>
      <c r="BD29" s="109">
        <v>8.4</v>
      </c>
      <c r="BE29" s="109">
        <v>9.8000000000000007</v>
      </c>
      <c r="BF29" s="109" t="s">
        <v>481</v>
      </c>
      <c r="BG29" s="109">
        <v>0.9</v>
      </c>
      <c r="BH29" s="109">
        <v>0.2</v>
      </c>
      <c r="BI29" s="109">
        <v>0.2</v>
      </c>
      <c r="BJ29" s="109">
        <v>1.2</v>
      </c>
      <c r="BK29" s="109">
        <v>0.1</v>
      </c>
      <c r="BL29" s="109">
        <v>0.2</v>
      </c>
      <c r="BM29" s="109">
        <v>3.4</v>
      </c>
    </row>
    <row r="30" spans="1:65" s="108" customFormat="1" x14ac:dyDescent="0.25">
      <c r="A30" s="109" t="s">
        <v>219</v>
      </c>
      <c r="B30" s="109" t="s">
        <v>220</v>
      </c>
      <c r="C30" s="109">
        <v>57</v>
      </c>
      <c r="D30" s="109">
        <v>79.95</v>
      </c>
      <c r="E30" s="109">
        <v>9.24</v>
      </c>
      <c r="F30" s="109">
        <v>0.9</v>
      </c>
      <c r="G30" s="109">
        <v>0.69</v>
      </c>
      <c r="H30" s="109">
        <v>0.02</v>
      </c>
      <c r="I30" s="109">
        <v>0.11</v>
      </c>
      <c r="J30" s="109">
        <v>2.33</v>
      </c>
      <c r="K30" s="109">
        <v>0.38</v>
      </c>
      <c r="L30" s="109">
        <v>0.03</v>
      </c>
      <c r="M30" s="109" t="s">
        <v>478</v>
      </c>
      <c r="N30" s="109">
        <v>7.0000000000000001E-3</v>
      </c>
      <c r="O30" s="109">
        <v>24</v>
      </c>
      <c r="P30" s="109">
        <v>8</v>
      </c>
      <c r="Q30" s="109">
        <v>6.2</v>
      </c>
      <c r="R30" s="109">
        <v>99.83</v>
      </c>
      <c r="S30" s="109">
        <v>1101</v>
      </c>
      <c r="T30" s="109">
        <v>3</v>
      </c>
      <c r="U30" s="109">
        <v>0.7</v>
      </c>
      <c r="V30" s="109">
        <v>4.5</v>
      </c>
      <c r="W30" s="109">
        <v>10</v>
      </c>
      <c r="X30" s="109">
        <v>1.9</v>
      </c>
      <c r="Y30" s="109">
        <v>6.6</v>
      </c>
      <c r="Z30" s="109">
        <v>82.7</v>
      </c>
      <c r="AA30" s="109">
        <v>2</v>
      </c>
      <c r="AB30" s="109">
        <v>15.2</v>
      </c>
      <c r="AC30" s="109">
        <v>0.4</v>
      </c>
      <c r="AD30" s="109">
        <v>3.9</v>
      </c>
      <c r="AE30" s="109">
        <v>6.7</v>
      </c>
      <c r="AF30" s="109">
        <v>301</v>
      </c>
      <c r="AG30" s="109">
        <v>0.8</v>
      </c>
      <c r="AH30" s="109">
        <v>64.599999999999994</v>
      </c>
      <c r="AI30" s="109">
        <v>12.3</v>
      </c>
      <c r="AJ30" s="109">
        <v>16.600000000000001</v>
      </c>
      <c r="AK30" s="109">
        <v>31.1</v>
      </c>
      <c r="AL30" s="109">
        <v>3.93</v>
      </c>
      <c r="AM30" s="109">
        <v>13.5</v>
      </c>
      <c r="AN30" s="109">
        <v>2.27</v>
      </c>
      <c r="AO30" s="109">
        <v>0.39</v>
      </c>
      <c r="AP30" s="109">
        <v>1.65</v>
      </c>
      <c r="AQ30" s="109">
        <v>0.28000000000000003</v>
      </c>
      <c r="AR30" s="109">
        <v>1.63</v>
      </c>
      <c r="AS30" s="109">
        <v>0.38</v>
      </c>
      <c r="AT30" s="109">
        <v>1.22</v>
      </c>
      <c r="AU30" s="109">
        <v>0.19</v>
      </c>
      <c r="AV30" s="109">
        <v>1.34</v>
      </c>
      <c r="AW30" s="109">
        <v>0.19</v>
      </c>
      <c r="AX30" s="109">
        <v>3.01</v>
      </c>
      <c r="AY30" s="109">
        <v>0.17</v>
      </c>
      <c r="AZ30" s="109">
        <v>13.7</v>
      </c>
      <c r="BA30" s="109">
        <v>3.2</v>
      </c>
      <c r="BB30" s="109">
        <v>6.1</v>
      </c>
      <c r="BC30" s="109">
        <v>23</v>
      </c>
      <c r="BD30" s="109">
        <v>5.5</v>
      </c>
      <c r="BE30" s="109">
        <v>6.2</v>
      </c>
      <c r="BF30" s="109" t="s">
        <v>481</v>
      </c>
      <c r="BG30" s="109">
        <v>1.2</v>
      </c>
      <c r="BH30" s="109">
        <v>0.1</v>
      </c>
      <c r="BI30" s="109">
        <v>0.2</v>
      </c>
      <c r="BJ30" s="109">
        <v>0.9</v>
      </c>
      <c r="BK30" s="109">
        <v>7.0000000000000007E-2</v>
      </c>
      <c r="BL30" s="109">
        <v>0.2</v>
      </c>
      <c r="BM30" s="109">
        <v>3</v>
      </c>
    </row>
    <row r="31" spans="1:65" s="108" customFormat="1" x14ac:dyDescent="0.25">
      <c r="A31" s="109" t="s">
        <v>221</v>
      </c>
      <c r="B31" s="109" t="s">
        <v>222</v>
      </c>
      <c r="C31" s="109">
        <v>59</v>
      </c>
      <c r="D31" s="109">
        <v>80.260000000000005</v>
      </c>
      <c r="E31" s="109">
        <v>9.2200000000000006</v>
      </c>
      <c r="F31" s="109">
        <v>0.73</v>
      </c>
      <c r="G31" s="109">
        <v>0.68</v>
      </c>
      <c r="H31" s="109">
        <v>0.02</v>
      </c>
      <c r="I31" s="109">
        <v>0.09</v>
      </c>
      <c r="J31" s="109">
        <v>2.33</v>
      </c>
      <c r="K31" s="109">
        <v>0.37</v>
      </c>
      <c r="L31" s="109">
        <v>0.03</v>
      </c>
      <c r="M31" s="109" t="s">
        <v>478</v>
      </c>
      <c r="N31" s="109">
        <v>8.9999999999999993E-3</v>
      </c>
      <c r="O31" s="109" t="s">
        <v>479</v>
      </c>
      <c r="P31" s="109">
        <v>8</v>
      </c>
      <c r="Q31" s="109">
        <v>6.1</v>
      </c>
      <c r="R31" s="109">
        <v>99.84</v>
      </c>
      <c r="S31" s="109">
        <v>1136</v>
      </c>
      <c r="T31" s="109">
        <v>1</v>
      </c>
      <c r="U31" s="109">
        <v>0.4</v>
      </c>
      <c r="V31" s="109">
        <v>4.7</v>
      </c>
      <c r="W31" s="109">
        <v>11</v>
      </c>
      <c r="X31" s="109">
        <v>1.6</v>
      </c>
      <c r="Y31" s="109">
        <v>5.7</v>
      </c>
      <c r="Z31" s="109">
        <v>82.6</v>
      </c>
      <c r="AA31" s="109">
        <v>2</v>
      </c>
      <c r="AB31" s="109">
        <v>12.8</v>
      </c>
      <c r="AC31" s="109">
        <v>0.4</v>
      </c>
      <c r="AD31" s="109">
        <v>3.9</v>
      </c>
      <c r="AE31" s="109">
        <v>5.3</v>
      </c>
      <c r="AF31" s="109">
        <v>230</v>
      </c>
      <c r="AG31" s="109">
        <v>0.7</v>
      </c>
      <c r="AH31" s="109">
        <v>59.3</v>
      </c>
      <c r="AI31" s="109">
        <v>12.5</v>
      </c>
      <c r="AJ31" s="109">
        <v>19.7</v>
      </c>
      <c r="AK31" s="109">
        <v>36.6</v>
      </c>
      <c r="AL31" s="109">
        <v>4.66</v>
      </c>
      <c r="AM31" s="109">
        <v>16</v>
      </c>
      <c r="AN31" s="109">
        <v>2.5299999999999998</v>
      </c>
      <c r="AO31" s="109">
        <v>0.44</v>
      </c>
      <c r="AP31" s="109">
        <v>1.86</v>
      </c>
      <c r="AQ31" s="109">
        <v>0.28999999999999998</v>
      </c>
      <c r="AR31" s="109">
        <v>1.81</v>
      </c>
      <c r="AS31" s="109">
        <v>0.37</v>
      </c>
      <c r="AT31" s="109">
        <v>1.17</v>
      </c>
      <c r="AU31" s="109">
        <v>0.18</v>
      </c>
      <c r="AV31" s="109">
        <v>1.26</v>
      </c>
      <c r="AW31" s="109">
        <v>0.18</v>
      </c>
      <c r="AX31" s="109">
        <v>2.71</v>
      </c>
      <c r="AY31" s="109">
        <v>0.11</v>
      </c>
      <c r="AZ31" s="109">
        <v>11.6</v>
      </c>
      <c r="BA31" s="109">
        <v>2.8</v>
      </c>
      <c r="BB31" s="109">
        <v>7.6</v>
      </c>
      <c r="BC31" s="109">
        <v>10</v>
      </c>
      <c r="BD31" s="109">
        <v>3.7</v>
      </c>
      <c r="BE31" s="109">
        <v>5.8</v>
      </c>
      <c r="BF31" s="109" t="s">
        <v>481</v>
      </c>
      <c r="BG31" s="109">
        <v>1</v>
      </c>
      <c r="BH31" s="109">
        <v>0.1</v>
      </c>
      <c r="BI31" s="109">
        <v>0.1</v>
      </c>
      <c r="BJ31" s="109">
        <v>1.1000000000000001</v>
      </c>
      <c r="BK31" s="109">
        <v>7.0000000000000007E-2</v>
      </c>
      <c r="BL31" s="109">
        <v>0.2</v>
      </c>
      <c r="BM31" s="109">
        <v>2.2999999999999998</v>
      </c>
    </row>
    <row r="32" spans="1:65" s="108" customFormat="1" x14ac:dyDescent="0.25">
      <c r="A32" s="109" t="s">
        <v>223</v>
      </c>
      <c r="B32" s="109" t="s">
        <v>224</v>
      </c>
      <c r="C32" s="109">
        <v>61</v>
      </c>
      <c r="D32" s="109">
        <v>74.62</v>
      </c>
      <c r="E32" s="109">
        <v>12.3</v>
      </c>
      <c r="F32" s="109">
        <v>1.47</v>
      </c>
      <c r="G32" s="109">
        <v>0.92</v>
      </c>
      <c r="H32" s="109">
        <v>0.09</v>
      </c>
      <c r="I32" s="109">
        <v>0.12</v>
      </c>
      <c r="J32" s="109">
        <v>3.11</v>
      </c>
      <c r="K32" s="109">
        <v>0.53</v>
      </c>
      <c r="L32" s="109">
        <v>0.03</v>
      </c>
      <c r="M32" s="109" t="s">
        <v>478</v>
      </c>
      <c r="N32" s="109">
        <v>1.0999999999999999E-2</v>
      </c>
      <c r="O32" s="109">
        <v>31</v>
      </c>
      <c r="P32" s="109">
        <v>13</v>
      </c>
      <c r="Q32" s="109">
        <v>6.6</v>
      </c>
      <c r="R32" s="109">
        <v>99.76</v>
      </c>
      <c r="S32" s="109">
        <v>1487</v>
      </c>
      <c r="T32" s="109">
        <v>2</v>
      </c>
      <c r="U32" s="109">
        <v>0.9</v>
      </c>
      <c r="V32" s="109">
        <v>6.8</v>
      </c>
      <c r="W32" s="109">
        <v>13.4</v>
      </c>
      <c r="X32" s="109">
        <v>2.5</v>
      </c>
      <c r="Y32" s="109">
        <v>8.1</v>
      </c>
      <c r="Z32" s="109">
        <v>109.9</v>
      </c>
      <c r="AA32" s="109">
        <v>2</v>
      </c>
      <c r="AB32" s="109">
        <v>24.8</v>
      </c>
      <c r="AC32" s="109">
        <v>0.5</v>
      </c>
      <c r="AD32" s="109">
        <v>5.2</v>
      </c>
      <c r="AE32" s="109">
        <v>7.7</v>
      </c>
      <c r="AF32" s="109">
        <v>343</v>
      </c>
      <c r="AG32" s="109">
        <v>0.9</v>
      </c>
      <c r="AH32" s="109">
        <v>90.2</v>
      </c>
      <c r="AI32" s="109">
        <v>14.3</v>
      </c>
      <c r="AJ32" s="109">
        <v>26.4</v>
      </c>
      <c r="AK32" s="109">
        <v>45.6</v>
      </c>
      <c r="AL32" s="109">
        <v>5.55</v>
      </c>
      <c r="AM32" s="109">
        <v>19.5</v>
      </c>
      <c r="AN32" s="109">
        <v>3.07</v>
      </c>
      <c r="AO32" s="109">
        <v>0.51</v>
      </c>
      <c r="AP32" s="109">
        <v>2.08</v>
      </c>
      <c r="AQ32" s="109">
        <v>0.32</v>
      </c>
      <c r="AR32" s="109">
        <v>2.0299999999999998</v>
      </c>
      <c r="AS32" s="109">
        <v>0.45</v>
      </c>
      <c r="AT32" s="109">
        <v>1.48</v>
      </c>
      <c r="AU32" s="109">
        <v>0.23</v>
      </c>
      <c r="AV32" s="109">
        <v>1.57</v>
      </c>
      <c r="AW32" s="109">
        <v>0.23</v>
      </c>
      <c r="AX32" s="109">
        <v>2.44</v>
      </c>
      <c r="AY32" s="109">
        <v>0.15</v>
      </c>
      <c r="AZ32" s="109">
        <v>14.7</v>
      </c>
      <c r="BA32" s="109">
        <v>4.5</v>
      </c>
      <c r="BB32" s="109">
        <v>12</v>
      </c>
      <c r="BC32" s="109">
        <v>30</v>
      </c>
      <c r="BD32" s="109">
        <v>8.6999999999999993</v>
      </c>
      <c r="BE32" s="109">
        <v>7.5</v>
      </c>
      <c r="BF32" s="109" t="s">
        <v>481</v>
      </c>
      <c r="BG32" s="109">
        <v>0.9</v>
      </c>
      <c r="BH32" s="109">
        <v>0.2</v>
      </c>
      <c r="BI32" s="109">
        <v>0.2</v>
      </c>
      <c r="BJ32" s="109">
        <v>1.2</v>
      </c>
      <c r="BK32" s="109">
        <v>7.0000000000000007E-2</v>
      </c>
      <c r="BL32" s="109">
        <v>0.3</v>
      </c>
      <c r="BM32" s="109">
        <v>2.7</v>
      </c>
    </row>
    <row r="33" spans="1:65" s="108" customFormat="1" x14ac:dyDescent="0.25">
      <c r="A33" s="109" t="s">
        <v>225</v>
      </c>
      <c r="B33" s="109" t="s">
        <v>131</v>
      </c>
      <c r="C33" s="109">
        <v>63</v>
      </c>
      <c r="D33" s="109">
        <v>72.19</v>
      </c>
      <c r="E33" s="109">
        <v>13.89</v>
      </c>
      <c r="F33" s="109">
        <v>1.3</v>
      </c>
      <c r="G33" s="109">
        <v>1.1299999999999999</v>
      </c>
      <c r="H33" s="109">
        <v>7.0000000000000007E-2</v>
      </c>
      <c r="I33" s="109">
        <v>0.14000000000000001</v>
      </c>
      <c r="J33" s="109">
        <v>3.48</v>
      </c>
      <c r="K33" s="109">
        <v>0.57999999999999996</v>
      </c>
      <c r="L33" s="109">
        <v>0.04</v>
      </c>
      <c r="M33" s="109" t="s">
        <v>478</v>
      </c>
      <c r="N33" s="109">
        <v>1.2999999999999999E-2</v>
      </c>
      <c r="O33" s="109">
        <v>25</v>
      </c>
      <c r="P33" s="109">
        <v>14</v>
      </c>
      <c r="Q33" s="109">
        <v>6.9</v>
      </c>
      <c r="R33" s="109">
        <v>99.74</v>
      </c>
      <c r="S33" s="109">
        <v>1575</v>
      </c>
      <c r="T33" s="109">
        <v>1</v>
      </c>
      <c r="U33" s="109">
        <v>1.2</v>
      </c>
      <c r="V33" s="109">
        <v>7.9</v>
      </c>
      <c r="W33" s="109">
        <v>15.6</v>
      </c>
      <c r="X33" s="109">
        <v>3</v>
      </c>
      <c r="Y33" s="109">
        <v>8.6999999999999993</v>
      </c>
      <c r="Z33" s="109">
        <v>125</v>
      </c>
      <c r="AA33" s="109">
        <v>2</v>
      </c>
      <c r="AB33" s="109">
        <v>19.899999999999999</v>
      </c>
      <c r="AC33" s="109">
        <v>0.7</v>
      </c>
      <c r="AD33" s="109">
        <v>6.5</v>
      </c>
      <c r="AE33" s="109">
        <v>6.7</v>
      </c>
      <c r="AF33" s="109">
        <v>355</v>
      </c>
      <c r="AG33" s="109">
        <v>0.8</v>
      </c>
      <c r="AH33" s="109">
        <v>94.6</v>
      </c>
      <c r="AI33" s="109">
        <v>16.2</v>
      </c>
      <c r="AJ33" s="109">
        <v>27.7</v>
      </c>
      <c r="AK33" s="109">
        <v>50.2</v>
      </c>
      <c r="AL33" s="109">
        <v>5.89</v>
      </c>
      <c r="AM33" s="109">
        <v>19.8</v>
      </c>
      <c r="AN33" s="109">
        <v>2.97</v>
      </c>
      <c r="AO33" s="109">
        <v>0.52</v>
      </c>
      <c r="AP33" s="109">
        <v>2.2999999999999998</v>
      </c>
      <c r="AQ33" s="109">
        <v>0.37</v>
      </c>
      <c r="AR33" s="109">
        <v>2.16</v>
      </c>
      <c r="AS33" s="109">
        <v>0.51</v>
      </c>
      <c r="AT33" s="109">
        <v>1.83</v>
      </c>
      <c r="AU33" s="109">
        <v>0.27</v>
      </c>
      <c r="AV33" s="109">
        <v>1.82</v>
      </c>
      <c r="AW33" s="109">
        <v>0.27</v>
      </c>
      <c r="AX33" s="109">
        <v>2.27</v>
      </c>
      <c r="AY33" s="109">
        <v>0.22</v>
      </c>
      <c r="AZ33" s="109">
        <v>11.9</v>
      </c>
      <c r="BA33" s="109">
        <v>5.6</v>
      </c>
      <c r="BB33" s="109">
        <v>8.8000000000000007</v>
      </c>
      <c r="BC33" s="109">
        <v>38</v>
      </c>
      <c r="BD33" s="109">
        <v>8.9</v>
      </c>
      <c r="BE33" s="109">
        <v>7.7</v>
      </c>
      <c r="BF33" s="109" t="s">
        <v>481</v>
      </c>
      <c r="BG33" s="109">
        <v>0.8</v>
      </c>
      <c r="BH33" s="109">
        <v>0.2</v>
      </c>
      <c r="BI33" s="109">
        <v>0.2</v>
      </c>
      <c r="BJ33" s="109">
        <v>0.7</v>
      </c>
      <c r="BK33" s="109">
        <v>7.0000000000000007E-2</v>
      </c>
      <c r="BL33" s="109">
        <v>0.2</v>
      </c>
      <c r="BM33" s="109">
        <v>2.5</v>
      </c>
    </row>
    <row r="34" spans="1:65" s="108" customFormat="1" x14ac:dyDescent="0.25">
      <c r="A34" s="109" t="s">
        <v>226</v>
      </c>
      <c r="B34" s="109" t="s">
        <v>227</v>
      </c>
      <c r="C34" s="109">
        <v>64.5</v>
      </c>
      <c r="D34" s="109">
        <v>71.349999999999994</v>
      </c>
      <c r="E34" s="109">
        <v>15.27</v>
      </c>
      <c r="F34" s="109">
        <v>1.02</v>
      </c>
      <c r="G34" s="109">
        <v>1.1399999999999999</v>
      </c>
      <c r="H34" s="109">
        <v>0.1</v>
      </c>
      <c r="I34" s="109">
        <v>0.09</v>
      </c>
      <c r="J34" s="109">
        <v>3.9</v>
      </c>
      <c r="K34" s="109">
        <v>0.63</v>
      </c>
      <c r="L34" s="109">
        <v>0.02</v>
      </c>
      <c r="M34" s="109" t="s">
        <v>478</v>
      </c>
      <c r="N34" s="109">
        <v>1.2999999999999999E-2</v>
      </c>
      <c r="O34" s="109" t="s">
        <v>479</v>
      </c>
      <c r="P34" s="109">
        <v>15</v>
      </c>
      <c r="Q34" s="109">
        <v>6.2</v>
      </c>
      <c r="R34" s="109">
        <v>99.71</v>
      </c>
      <c r="S34" s="109">
        <v>2021</v>
      </c>
      <c r="T34" s="109">
        <v>2</v>
      </c>
      <c r="U34" s="109">
        <v>0.5</v>
      </c>
      <c r="V34" s="109">
        <v>9.3000000000000007</v>
      </c>
      <c r="W34" s="109">
        <v>17.2</v>
      </c>
      <c r="X34" s="109">
        <v>2.8</v>
      </c>
      <c r="Y34" s="109">
        <v>8.6999999999999993</v>
      </c>
      <c r="Z34" s="109">
        <v>140.4</v>
      </c>
      <c r="AA34" s="109">
        <v>2</v>
      </c>
      <c r="AB34" s="109">
        <v>19.7</v>
      </c>
      <c r="AC34" s="109">
        <v>0.6</v>
      </c>
      <c r="AD34" s="109">
        <v>5.5</v>
      </c>
      <c r="AE34" s="109">
        <v>4.4000000000000004</v>
      </c>
      <c r="AF34" s="109">
        <v>183</v>
      </c>
      <c r="AG34" s="109">
        <v>1.2</v>
      </c>
      <c r="AH34" s="109">
        <v>99.6</v>
      </c>
      <c r="AI34" s="109">
        <v>16</v>
      </c>
      <c r="AJ34" s="109">
        <v>32.200000000000003</v>
      </c>
      <c r="AK34" s="109">
        <v>58.6</v>
      </c>
      <c r="AL34" s="109">
        <v>6.8</v>
      </c>
      <c r="AM34" s="109">
        <v>24.9</v>
      </c>
      <c r="AN34" s="109">
        <v>3.47</v>
      </c>
      <c r="AO34" s="109">
        <v>0.65</v>
      </c>
      <c r="AP34" s="109">
        <v>2.38</v>
      </c>
      <c r="AQ34" s="109">
        <v>0.36</v>
      </c>
      <c r="AR34" s="109">
        <v>2.25</v>
      </c>
      <c r="AS34" s="109">
        <v>0.48</v>
      </c>
      <c r="AT34" s="109">
        <v>1.68</v>
      </c>
      <c r="AU34" s="109">
        <v>0.25</v>
      </c>
      <c r="AV34" s="109">
        <v>1.73</v>
      </c>
      <c r="AW34" s="109">
        <v>0.28000000000000003</v>
      </c>
      <c r="AX34" s="109">
        <v>1.74</v>
      </c>
      <c r="AY34" s="109">
        <v>0.15</v>
      </c>
      <c r="AZ34" s="109">
        <v>5</v>
      </c>
      <c r="BA34" s="109">
        <v>2.4</v>
      </c>
      <c r="BB34" s="109">
        <v>8.8000000000000007</v>
      </c>
      <c r="BC34" s="109">
        <v>6</v>
      </c>
      <c r="BD34" s="109">
        <v>3.5</v>
      </c>
      <c r="BE34" s="109">
        <v>5.6</v>
      </c>
      <c r="BF34" s="109" t="s">
        <v>481</v>
      </c>
      <c r="BG34" s="109">
        <v>0.3</v>
      </c>
      <c r="BH34" s="109">
        <v>0.2</v>
      </c>
      <c r="BI34" s="109" t="s">
        <v>481</v>
      </c>
      <c r="BJ34" s="109">
        <v>1.1000000000000001</v>
      </c>
      <c r="BK34" s="109">
        <v>0.06</v>
      </c>
      <c r="BL34" s="109">
        <v>0.2</v>
      </c>
      <c r="BM34" s="109">
        <v>1.1000000000000001</v>
      </c>
    </row>
    <row r="35" spans="1:65" s="108" customFormat="1" x14ac:dyDescent="0.25">
      <c r="A35" s="109" t="s">
        <v>568</v>
      </c>
      <c r="B35" s="109"/>
      <c r="C35" s="109">
        <v>65</v>
      </c>
      <c r="D35" s="114" t="s">
        <v>148</v>
      </c>
      <c r="E35" s="114" t="s">
        <v>148</v>
      </c>
      <c r="F35" s="114" t="s">
        <v>148</v>
      </c>
      <c r="G35" s="114" t="s">
        <v>148</v>
      </c>
      <c r="H35" s="114" t="s">
        <v>148</v>
      </c>
      <c r="I35" s="114" t="s">
        <v>148</v>
      </c>
      <c r="J35" s="114" t="s">
        <v>148</v>
      </c>
      <c r="K35" s="114" t="s">
        <v>148</v>
      </c>
      <c r="L35" s="114" t="s">
        <v>148</v>
      </c>
      <c r="M35" s="114" t="s">
        <v>148</v>
      </c>
      <c r="N35" s="114" t="s">
        <v>148</v>
      </c>
      <c r="O35" s="114" t="s">
        <v>148</v>
      </c>
      <c r="P35" s="114" t="s">
        <v>148</v>
      </c>
      <c r="Q35" s="114" t="s">
        <v>148</v>
      </c>
      <c r="R35" s="114" t="s">
        <v>148</v>
      </c>
      <c r="S35" s="114" t="s">
        <v>148</v>
      </c>
      <c r="T35" s="114" t="s">
        <v>148</v>
      </c>
      <c r="U35" s="114" t="s">
        <v>148</v>
      </c>
      <c r="V35" s="114" t="s">
        <v>148</v>
      </c>
      <c r="W35" s="114" t="s">
        <v>148</v>
      </c>
      <c r="X35" s="114" t="s">
        <v>148</v>
      </c>
      <c r="Y35" s="114" t="s">
        <v>148</v>
      </c>
      <c r="Z35" s="114" t="s">
        <v>148</v>
      </c>
      <c r="AA35" s="114" t="s">
        <v>148</v>
      </c>
      <c r="AB35" s="114" t="s">
        <v>148</v>
      </c>
      <c r="AC35" s="114" t="s">
        <v>148</v>
      </c>
      <c r="AD35" s="114" t="s">
        <v>148</v>
      </c>
      <c r="AE35" s="114" t="s">
        <v>148</v>
      </c>
      <c r="AF35" s="114" t="s">
        <v>148</v>
      </c>
      <c r="AG35" s="114" t="s">
        <v>148</v>
      </c>
      <c r="AH35" s="114" t="s">
        <v>148</v>
      </c>
      <c r="AI35" s="114" t="s">
        <v>148</v>
      </c>
      <c r="AJ35" s="114" t="s">
        <v>148</v>
      </c>
      <c r="AK35" s="114" t="s">
        <v>148</v>
      </c>
      <c r="AL35" s="114" t="s">
        <v>148</v>
      </c>
      <c r="AM35" s="114" t="s">
        <v>148</v>
      </c>
      <c r="AN35" s="114" t="s">
        <v>148</v>
      </c>
      <c r="AO35" s="114" t="s">
        <v>148</v>
      </c>
      <c r="AP35" s="114" t="s">
        <v>148</v>
      </c>
      <c r="AQ35" s="114" t="s">
        <v>148</v>
      </c>
      <c r="AR35" s="114" t="s">
        <v>148</v>
      </c>
      <c r="AS35" s="114" t="s">
        <v>148</v>
      </c>
      <c r="AT35" s="114" t="s">
        <v>148</v>
      </c>
      <c r="AU35" s="114" t="s">
        <v>148</v>
      </c>
      <c r="AV35" s="114" t="s">
        <v>148</v>
      </c>
      <c r="AW35" s="114" t="s">
        <v>148</v>
      </c>
      <c r="AX35" s="114" t="s">
        <v>148</v>
      </c>
      <c r="AY35" s="114" t="s">
        <v>148</v>
      </c>
      <c r="AZ35" s="114" t="s">
        <v>148</v>
      </c>
      <c r="BA35" s="114" t="s">
        <v>148</v>
      </c>
      <c r="BB35" s="114" t="s">
        <v>148</v>
      </c>
      <c r="BC35" s="114" t="s">
        <v>148</v>
      </c>
      <c r="BD35" s="114" t="s">
        <v>148</v>
      </c>
      <c r="BE35" s="114" t="s">
        <v>148</v>
      </c>
      <c r="BF35" s="114" t="s">
        <v>148</v>
      </c>
      <c r="BG35" s="114" t="s">
        <v>148</v>
      </c>
      <c r="BH35" s="114" t="s">
        <v>148</v>
      </c>
      <c r="BI35" s="114" t="s">
        <v>148</v>
      </c>
      <c r="BJ35" s="114" t="s">
        <v>148</v>
      </c>
      <c r="BK35" s="114" t="s">
        <v>148</v>
      </c>
      <c r="BL35" s="114" t="s">
        <v>148</v>
      </c>
      <c r="BM35" s="114" t="s">
        <v>148</v>
      </c>
    </row>
    <row r="36" spans="1:65" s="108" customFormat="1" x14ac:dyDescent="0.25">
      <c r="A36" s="109" t="s">
        <v>568</v>
      </c>
      <c r="B36" s="109"/>
      <c r="C36" s="109">
        <v>67</v>
      </c>
      <c r="D36" s="114" t="s">
        <v>148</v>
      </c>
      <c r="E36" s="114" t="s">
        <v>148</v>
      </c>
      <c r="F36" s="114" t="s">
        <v>148</v>
      </c>
      <c r="G36" s="114" t="s">
        <v>148</v>
      </c>
      <c r="H36" s="114" t="s">
        <v>148</v>
      </c>
      <c r="I36" s="114" t="s">
        <v>148</v>
      </c>
      <c r="J36" s="114" t="s">
        <v>148</v>
      </c>
      <c r="K36" s="114" t="s">
        <v>148</v>
      </c>
      <c r="L36" s="114" t="s">
        <v>148</v>
      </c>
      <c r="M36" s="114" t="s">
        <v>148</v>
      </c>
      <c r="N36" s="114" t="s">
        <v>148</v>
      </c>
      <c r="O36" s="114" t="s">
        <v>148</v>
      </c>
      <c r="P36" s="114" t="s">
        <v>148</v>
      </c>
      <c r="Q36" s="114" t="s">
        <v>148</v>
      </c>
      <c r="R36" s="114" t="s">
        <v>148</v>
      </c>
      <c r="S36" s="114" t="s">
        <v>148</v>
      </c>
      <c r="T36" s="114" t="s">
        <v>148</v>
      </c>
      <c r="U36" s="114" t="s">
        <v>148</v>
      </c>
      <c r="V36" s="114" t="s">
        <v>148</v>
      </c>
      <c r="W36" s="114" t="s">
        <v>148</v>
      </c>
      <c r="X36" s="114" t="s">
        <v>148</v>
      </c>
      <c r="Y36" s="114" t="s">
        <v>148</v>
      </c>
      <c r="Z36" s="114" t="s">
        <v>148</v>
      </c>
      <c r="AA36" s="114" t="s">
        <v>148</v>
      </c>
      <c r="AB36" s="114" t="s">
        <v>148</v>
      </c>
      <c r="AC36" s="114" t="s">
        <v>148</v>
      </c>
      <c r="AD36" s="114" t="s">
        <v>148</v>
      </c>
      <c r="AE36" s="114" t="s">
        <v>148</v>
      </c>
      <c r="AF36" s="114" t="s">
        <v>148</v>
      </c>
      <c r="AG36" s="114" t="s">
        <v>148</v>
      </c>
      <c r="AH36" s="114" t="s">
        <v>148</v>
      </c>
      <c r="AI36" s="114" t="s">
        <v>148</v>
      </c>
      <c r="AJ36" s="114" t="s">
        <v>148</v>
      </c>
      <c r="AK36" s="114" t="s">
        <v>148</v>
      </c>
      <c r="AL36" s="114" t="s">
        <v>148</v>
      </c>
      <c r="AM36" s="114" t="s">
        <v>148</v>
      </c>
      <c r="AN36" s="114" t="s">
        <v>148</v>
      </c>
      <c r="AO36" s="114" t="s">
        <v>148</v>
      </c>
      <c r="AP36" s="114" t="s">
        <v>148</v>
      </c>
      <c r="AQ36" s="114" t="s">
        <v>148</v>
      </c>
      <c r="AR36" s="114" t="s">
        <v>148</v>
      </c>
      <c r="AS36" s="114" t="s">
        <v>148</v>
      </c>
      <c r="AT36" s="114" t="s">
        <v>148</v>
      </c>
      <c r="AU36" s="114" t="s">
        <v>148</v>
      </c>
      <c r="AV36" s="114" t="s">
        <v>148</v>
      </c>
      <c r="AW36" s="114" t="s">
        <v>148</v>
      </c>
      <c r="AX36" s="114" t="s">
        <v>148</v>
      </c>
      <c r="AY36" s="114" t="s">
        <v>148</v>
      </c>
      <c r="AZ36" s="114" t="s">
        <v>148</v>
      </c>
      <c r="BA36" s="114" t="s">
        <v>148</v>
      </c>
      <c r="BB36" s="114" t="s">
        <v>148</v>
      </c>
      <c r="BC36" s="114" t="s">
        <v>148</v>
      </c>
      <c r="BD36" s="114" t="s">
        <v>148</v>
      </c>
      <c r="BE36" s="114" t="s">
        <v>148</v>
      </c>
      <c r="BF36" s="114" t="s">
        <v>148</v>
      </c>
      <c r="BG36" s="114" t="s">
        <v>148</v>
      </c>
      <c r="BH36" s="114" t="s">
        <v>148</v>
      </c>
      <c r="BI36" s="114" t="s">
        <v>148</v>
      </c>
      <c r="BJ36" s="114" t="s">
        <v>148</v>
      </c>
      <c r="BK36" s="114" t="s">
        <v>148</v>
      </c>
      <c r="BL36" s="114" t="s">
        <v>148</v>
      </c>
      <c r="BM36" s="114" t="s">
        <v>148</v>
      </c>
    </row>
    <row r="37" spans="1:65" s="108" customFormat="1" x14ac:dyDescent="0.25">
      <c r="A37" s="109" t="s">
        <v>228</v>
      </c>
      <c r="B37" s="109" t="s">
        <v>229</v>
      </c>
      <c r="C37" s="109">
        <v>69</v>
      </c>
      <c r="D37" s="109">
        <v>69.14</v>
      </c>
      <c r="E37" s="109">
        <v>15.1</v>
      </c>
      <c r="F37" s="109">
        <v>1.97</v>
      </c>
      <c r="G37" s="109">
        <v>1.1599999999999999</v>
      </c>
      <c r="H37" s="109">
        <v>0.27</v>
      </c>
      <c r="I37" s="109">
        <v>0.09</v>
      </c>
      <c r="J37" s="109">
        <v>3.77</v>
      </c>
      <c r="K37" s="109">
        <v>0.69</v>
      </c>
      <c r="L37" s="109">
        <v>0.24</v>
      </c>
      <c r="M37" s="109" t="s">
        <v>478</v>
      </c>
      <c r="N37" s="109">
        <v>1.4E-2</v>
      </c>
      <c r="O37" s="109">
        <v>39</v>
      </c>
      <c r="P37" s="109">
        <v>15</v>
      </c>
      <c r="Q37" s="109">
        <v>7.2</v>
      </c>
      <c r="R37" s="109">
        <v>99.69</v>
      </c>
      <c r="S37" s="109">
        <v>1795</v>
      </c>
      <c r="T37" s="109">
        <v>2</v>
      </c>
      <c r="U37" s="109">
        <v>3.5</v>
      </c>
      <c r="V37" s="109">
        <v>9.9</v>
      </c>
      <c r="W37" s="109">
        <v>16.899999999999999</v>
      </c>
      <c r="X37" s="109">
        <v>3.1</v>
      </c>
      <c r="Y37" s="109">
        <v>9.6</v>
      </c>
      <c r="Z37" s="109">
        <v>140.80000000000001</v>
      </c>
      <c r="AA37" s="109">
        <v>2</v>
      </c>
      <c r="AB37" s="109">
        <v>23.7</v>
      </c>
      <c r="AC37" s="109">
        <v>0.8</v>
      </c>
      <c r="AD37" s="109">
        <v>8</v>
      </c>
      <c r="AE37" s="109">
        <v>6.2</v>
      </c>
      <c r="AF37" s="109">
        <v>500</v>
      </c>
      <c r="AG37" s="109">
        <v>1.3</v>
      </c>
      <c r="AH37" s="109">
        <v>104.7</v>
      </c>
      <c r="AI37" s="109">
        <v>25.1</v>
      </c>
      <c r="AJ37" s="109">
        <v>28</v>
      </c>
      <c r="AK37" s="109">
        <v>48.5</v>
      </c>
      <c r="AL37" s="109">
        <v>6.15</v>
      </c>
      <c r="AM37" s="109">
        <v>22.9</v>
      </c>
      <c r="AN37" s="109">
        <v>4.32</v>
      </c>
      <c r="AO37" s="109">
        <v>0.82</v>
      </c>
      <c r="AP37" s="109">
        <v>3.87</v>
      </c>
      <c r="AQ37" s="109">
        <v>0.6</v>
      </c>
      <c r="AR37" s="109">
        <v>3.75</v>
      </c>
      <c r="AS37" s="109">
        <v>0.75</v>
      </c>
      <c r="AT37" s="109">
        <v>2.46</v>
      </c>
      <c r="AU37" s="109">
        <v>0.34</v>
      </c>
      <c r="AV37" s="109">
        <v>2.2799999999999998</v>
      </c>
      <c r="AW37" s="109">
        <v>0.35</v>
      </c>
      <c r="AX37" s="109">
        <v>2.12</v>
      </c>
      <c r="AY37" s="109">
        <v>0.71</v>
      </c>
      <c r="AZ37" s="109">
        <v>7.2</v>
      </c>
      <c r="BA37" s="109">
        <v>18.2</v>
      </c>
      <c r="BB37" s="109">
        <v>8</v>
      </c>
      <c r="BC37" s="109">
        <v>22</v>
      </c>
      <c r="BD37" s="109">
        <v>15.2</v>
      </c>
      <c r="BE37" s="109">
        <v>9.8000000000000007</v>
      </c>
      <c r="BF37" s="109">
        <v>0.4</v>
      </c>
      <c r="BG37" s="109">
        <v>0.8</v>
      </c>
      <c r="BH37" s="109">
        <v>0.2</v>
      </c>
      <c r="BI37" s="109">
        <v>0.2</v>
      </c>
      <c r="BJ37" s="109">
        <v>3.2</v>
      </c>
      <c r="BK37" s="109">
        <v>0.04</v>
      </c>
      <c r="BL37" s="109">
        <v>0.2</v>
      </c>
      <c r="BM37" s="109">
        <v>3.6</v>
      </c>
    </row>
    <row r="38" spans="1:65" s="108" customFormat="1" x14ac:dyDescent="0.25">
      <c r="A38" s="109" t="s">
        <v>230</v>
      </c>
      <c r="B38" s="109" t="s">
        <v>231</v>
      </c>
      <c r="C38" s="109">
        <v>71</v>
      </c>
      <c r="D38" s="109">
        <v>44.4</v>
      </c>
      <c r="E38" s="109">
        <v>11.71</v>
      </c>
      <c r="F38" s="109">
        <v>6.74</v>
      </c>
      <c r="G38" s="109">
        <v>5.78</v>
      </c>
      <c r="H38" s="109">
        <v>10.94</v>
      </c>
      <c r="I38" s="109">
        <v>7.0000000000000007E-2</v>
      </c>
      <c r="J38" s="109">
        <v>2.4900000000000002</v>
      </c>
      <c r="K38" s="109">
        <v>0.54</v>
      </c>
      <c r="L38" s="109">
        <v>0.1</v>
      </c>
      <c r="M38" s="109">
        <v>0.1</v>
      </c>
      <c r="N38" s="109">
        <v>0.01</v>
      </c>
      <c r="O38" s="109">
        <v>37</v>
      </c>
      <c r="P38" s="109">
        <v>12</v>
      </c>
      <c r="Q38" s="109">
        <v>16.7</v>
      </c>
      <c r="R38" s="109">
        <v>99.62</v>
      </c>
      <c r="S38" s="109">
        <v>1412</v>
      </c>
      <c r="T38" s="109">
        <v>2</v>
      </c>
      <c r="U38" s="109">
        <v>5.5</v>
      </c>
      <c r="V38" s="109">
        <v>6.2</v>
      </c>
      <c r="W38" s="109">
        <v>13.1</v>
      </c>
      <c r="X38" s="109">
        <v>2</v>
      </c>
      <c r="Y38" s="109">
        <v>7.2</v>
      </c>
      <c r="Z38" s="109">
        <v>93</v>
      </c>
      <c r="AA38" s="109">
        <v>2</v>
      </c>
      <c r="AB38" s="109">
        <v>309.7</v>
      </c>
      <c r="AC38" s="109">
        <v>0.4</v>
      </c>
      <c r="AD38" s="109">
        <v>6.7</v>
      </c>
      <c r="AE38" s="109">
        <v>4.4000000000000004</v>
      </c>
      <c r="AF38" s="109">
        <v>272</v>
      </c>
      <c r="AG38" s="109">
        <v>1.1000000000000001</v>
      </c>
      <c r="AH38" s="109">
        <v>82.6</v>
      </c>
      <c r="AI38" s="109">
        <v>17.5</v>
      </c>
      <c r="AJ38" s="109">
        <v>23.8</v>
      </c>
      <c r="AK38" s="109">
        <v>43.1</v>
      </c>
      <c r="AL38" s="109">
        <v>5.03</v>
      </c>
      <c r="AM38" s="109">
        <v>19</v>
      </c>
      <c r="AN38" s="109">
        <v>3.22</v>
      </c>
      <c r="AO38" s="109">
        <v>0.71</v>
      </c>
      <c r="AP38" s="109">
        <v>2.9</v>
      </c>
      <c r="AQ38" s="109">
        <v>0.44</v>
      </c>
      <c r="AR38" s="109">
        <v>2.78</v>
      </c>
      <c r="AS38" s="109">
        <v>0.57999999999999996</v>
      </c>
      <c r="AT38" s="109">
        <v>1.67</v>
      </c>
      <c r="AU38" s="109">
        <v>0.27</v>
      </c>
      <c r="AV38" s="109">
        <v>1.73</v>
      </c>
      <c r="AW38" s="109">
        <v>0.26</v>
      </c>
      <c r="AX38" s="109">
        <v>4.38</v>
      </c>
      <c r="AY38" s="109">
        <v>1.26</v>
      </c>
      <c r="AZ38" s="109">
        <v>3</v>
      </c>
      <c r="BA38" s="109">
        <v>15.1</v>
      </c>
      <c r="BB38" s="109">
        <v>8.8000000000000007</v>
      </c>
      <c r="BC38" s="109">
        <v>25</v>
      </c>
      <c r="BD38" s="109">
        <v>23.8</v>
      </c>
      <c r="BE38" s="109">
        <v>9</v>
      </c>
      <c r="BF38" s="109">
        <v>0.9</v>
      </c>
      <c r="BG38" s="109">
        <v>0.9</v>
      </c>
      <c r="BH38" s="109">
        <v>0.2</v>
      </c>
      <c r="BI38" s="109">
        <v>0.1</v>
      </c>
      <c r="BJ38" s="109">
        <v>1.4</v>
      </c>
      <c r="BK38" s="109">
        <v>0.03</v>
      </c>
      <c r="BL38" s="109">
        <v>0.2</v>
      </c>
      <c r="BM38" s="109">
        <v>1.9</v>
      </c>
    </row>
    <row r="39" spans="1:65" s="108" customFormat="1" x14ac:dyDescent="0.25">
      <c r="A39" s="109" t="s">
        <v>232</v>
      </c>
      <c r="B39" s="109" t="s">
        <v>233</v>
      </c>
      <c r="C39" s="109">
        <v>73</v>
      </c>
      <c r="D39" s="109">
        <v>67.69</v>
      </c>
      <c r="E39" s="109">
        <v>16.28</v>
      </c>
      <c r="F39" s="109">
        <v>1.99</v>
      </c>
      <c r="G39" s="109">
        <v>1.31</v>
      </c>
      <c r="H39" s="109">
        <v>0.04</v>
      </c>
      <c r="I39" s="109">
        <v>0.1</v>
      </c>
      <c r="J39" s="109">
        <v>4.0199999999999996</v>
      </c>
      <c r="K39" s="109">
        <v>0.72</v>
      </c>
      <c r="L39" s="109">
        <v>0.06</v>
      </c>
      <c r="M39" s="109" t="s">
        <v>478</v>
      </c>
      <c r="N39" s="109">
        <v>1.6E-2</v>
      </c>
      <c r="O39" s="109">
        <v>31</v>
      </c>
      <c r="P39" s="109">
        <v>17</v>
      </c>
      <c r="Q39" s="109">
        <v>7.4</v>
      </c>
      <c r="R39" s="109">
        <v>99.66</v>
      </c>
      <c r="S39" s="109">
        <v>1863</v>
      </c>
      <c r="T39" s="109">
        <v>2</v>
      </c>
      <c r="U39" s="109">
        <v>1.9</v>
      </c>
      <c r="V39" s="109">
        <v>10.6</v>
      </c>
      <c r="W39" s="109">
        <v>18</v>
      </c>
      <c r="X39" s="109">
        <v>3.2</v>
      </c>
      <c r="Y39" s="109">
        <v>10.8</v>
      </c>
      <c r="Z39" s="109">
        <v>149</v>
      </c>
      <c r="AA39" s="109">
        <v>3</v>
      </c>
      <c r="AB39" s="109">
        <v>16.8</v>
      </c>
      <c r="AC39" s="109">
        <v>0.8</v>
      </c>
      <c r="AD39" s="109">
        <v>8.1</v>
      </c>
      <c r="AE39" s="109">
        <v>6.8</v>
      </c>
      <c r="AF39" s="109">
        <v>647</v>
      </c>
      <c r="AG39" s="109">
        <v>1.3</v>
      </c>
      <c r="AH39" s="109">
        <v>111.9</v>
      </c>
      <c r="AI39" s="109">
        <v>14.7</v>
      </c>
      <c r="AJ39" s="109">
        <v>39</v>
      </c>
      <c r="AK39" s="109">
        <v>70.599999999999994</v>
      </c>
      <c r="AL39" s="109">
        <v>8.1300000000000008</v>
      </c>
      <c r="AM39" s="109">
        <v>26.9</v>
      </c>
      <c r="AN39" s="109">
        <v>3.9</v>
      </c>
      <c r="AO39" s="109">
        <v>0.66</v>
      </c>
      <c r="AP39" s="109">
        <v>2.66</v>
      </c>
      <c r="AQ39" s="109">
        <v>0.39</v>
      </c>
      <c r="AR39" s="109">
        <v>2.57</v>
      </c>
      <c r="AS39" s="109">
        <v>0.52</v>
      </c>
      <c r="AT39" s="109">
        <v>1.73</v>
      </c>
      <c r="AU39" s="109">
        <v>0.27</v>
      </c>
      <c r="AV39" s="109">
        <v>1.9</v>
      </c>
      <c r="AW39" s="109">
        <v>0.31</v>
      </c>
      <c r="AX39" s="109">
        <v>2.13</v>
      </c>
      <c r="AY39" s="109">
        <v>0.4</v>
      </c>
      <c r="AZ39" s="109">
        <v>7.4</v>
      </c>
      <c r="BA39" s="109">
        <v>11.5</v>
      </c>
      <c r="BB39" s="109">
        <v>10.7</v>
      </c>
      <c r="BC39" s="109">
        <v>25</v>
      </c>
      <c r="BD39" s="109">
        <v>10</v>
      </c>
      <c r="BE39" s="109">
        <v>9.1999999999999993</v>
      </c>
      <c r="BF39" s="109" t="s">
        <v>481</v>
      </c>
      <c r="BG39" s="109">
        <v>1.2</v>
      </c>
      <c r="BH39" s="109">
        <v>0.2</v>
      </c>
      <c r="BI39" s="109">
        <v>0.2</v>
      </c>
      <c r="BJ39" s="109">
        <v>1.4</v>
      </c>
      <c r="BK39" s="109">
        <v>0.04</v>
      </c>
      <c r="BL39" s="109">
        <v>0.2</v>
      </c>
      <c r="BM39" s="109">
        <v>4.0999999999999996</v>
      </c>
    </row>
    <row r="40" spans="1:65" s="108" customFormat="1" x14ac:dyDescent="0.25">
      <c r="A40" s="109" t="s">
        <v>234</v>
      </c>
      <c r="B40" s="109" t="s">
        <v>132</v>
      </c>
      <c r="C40" s="109">
        <v>75</v>
      </c>
      <c r="D40" s="109">
        <v>70.400000000000006</v>
      </c>
      <c r="E40" s="109">
        <v>13.94</v>
      </c>
      <c r="F40" s="109">
        <v>1.32</v>
      </c>
      <c r="G40" s="109">
        <v>1.03</v>
      </c>
      <c r="H40" s="109">
        <v>0.19</v>
      </c>
      <c r="I40" s="109">
        <v>0.08</v>
      </c>
      <c r="J40" s="109">
        <v>3.51</v>
      </c>
      <c r="K40" s="109">
        <v>0.56999999999999995</v>
      </c>
      <c r="L40" s="109">
        <v>0.21</v>
      </c>
      <c r="M40" s="109" t="s">
        <v>478</v>
      </c>
      <c r="N40" s="109">
        <v>1.4E-2</v>
      </c>
      <c r="O40" s="109">
        <v>40</v>
      </c>
      <c r="P40" s="109">
        <v>14</v>
      </c>
      <c r="Q40" s="109">
        <v>8.4</v>
      </c>
      <c r="R40" s="109">
        <v>99.67</v>
      </c>
      <c r="S40" s="109">
        <v>1611</v>
      </c>
      <c r="T40" s="109">
        <v>2</v>
      </c>
      <c r="U40" s="109">
        <v>0.8</v>
      </c>
      <c r="V40" s="109">
        <v>9.6</v>
      </c>
      <c r="W40" s="109">
        <v>15.6</v>
      </c>
      <c r="X40" s="109">
        <v>2.6</v>
      </c>
      <c r="Y40" s="109">
        <v>7.6</v>
      </c>
      <c r="Z40" s="109">
        <v>130.6</v>
      </c>
      <c r="AA40" s="109">
        <v>3</v>
      </c>
      <c r="AB40" s="109">
        <v>32.299999999999997</v>
      </c>
      <c r="AC40" s="109">
        <v>0.5</v>
      </c>
      <c r="AD40" s="109">
        <v>7</v>
      </c>
      <c r="AE40" s="109">
        <v>10.199999999999999</v>
      </c>
      <c r="AF40" s="109">
        <v>809</v>
      </c>
      <c r="AG40" s="109">
        <v>0.9</v>
      </c>
      <c r="AH40" s="109">
        <v>87.1</v>
      </c>
      <c r="AI40" s="109">
        <v>21.5</v>
      </c>
      <c r="AJ40" s="109">
        <v>26.9</v>
      </c>
      <c r="AK40" s="109">
        <v>48.3</v>
      </c>
      <c r="AL40" s="109">
        <v>6.25</v>
      </c>
      <c r="AM40" s="109">
        <v>22.4</v>
      </c>
      <c r="AN40" s="109">
        <v>4.72</v>
      </c>
      <c r="AO40" s="109">
        <v>0.91</v>
      </c>
      <c r="AP40" s="109">
        <v>3.85</v>
      </c>
      <c r="AQ40" s="109">
        <v>0.61</v>
      </c>
      <c r="AR40" s="109">
        <v>3.58</v>
      </c>
      <c r="AS40" s="109">
        <v>0.7</v>
      </c>
      <c r="AT40" s="109">
        <v>2.19</v>
      </c>
      <c r="AU40" s="109">
        <v>0.31</v>
      </c>
      <c r="AV40" s="109">
        <v>1.99</v>
      </c>
      <c r="AW40" s="109">
        <v>0.31</v>
      </c>
      <c r="AX40" s="109">
        <v>3.4</v>
      </c>
      <c r="AY40" s="109">
        <v>0.2</v>
      </c>
      <c r="AZ40" s="109">
        <v>12.1</v>
      </c>
      <c r="BA40" s="109">
        <v>4.2</v>
      </c>
      <c r="BB40" s="109">
        <v>10.199999999999999</v>
      </c>
      <c r="BC40" s="109">
        <v>14</v>
      </c>
      <c r="BD40" s="109">
        <v>6.2</v>
      </c>
      <c r="BE40" s="109">
        <v>8.1</v>
      </c>
      <c r="BF40" s="109" t="s">
        <v>481</v>
      </c>
      <c r="BG40" s="109">
        <v>1.6</v>
      </c>
      <c r="BH40" s="109">
        <v>0.2</v>
      </c>
      <c r="BI40" s="109">
        <v>0.8</v>
      </c>
      <c r="BJ40" s="109">
        <v>1.4</v>
      </c>
      <c r="BK40" s="109">
        <v>7.0000000000000007E-2</v>
      </c>
      <c r="BL40" s="109">
        <v>0.3</v>
      </c>
      <c r="BM40" s="109">
        <v>9.4</v>
      </c>
    </row>
    <row r="41" spans="1:65" s="108" customFormat="1" x14ac:dyDescent="0.25">
      <c r="A41" s="109" t="s">
        <v>235</v>
      </c>
      <c r="B41" s="109" t="s">
        <v>236</v>
      </c>
      <c r="C41" s="109">
        <v>77</v>
      </c>
      <c r="D41" s="109">
        <v>67.33</v>
      </c>
      <c r="E41" s="109">
        <v>14.9</v>
      </c>
      <c r="F41" s="109">
        <v>3.79</v>
      </c>
      <c r="G41" s="109">
        <v>1.82</v>
      </c>
      <c r="H41" s="109">
        <v>0.03</v>
      </c>
      <c r="I41" s="109">
        <v>0.1</v>
      </c>
      <c r="J41" s="109">
        <v>3.54</v>
      </c>
      <c r="K41" s="109">
        <v>0.62</v>
      </c>
      <c r="L41" s="109">
        <v>0.06</v>
      </c>
      <c r="M41" s="109" t="s">
        <v>478</v>
      </c>
      <c r="N41" s="109">
        <v>1.7000000000000001E-2</v>
      </c>
      <c r="O41" s="109">
        <v>53</v>
      </c>
      <c r="P41" s="109">
        <v>16</v>
      </c>
      <c r="Q41" s="109">
        <v>7.4</v>
      </c>
      <c r="R41" s="109">
        <v>99.65</v>
      </c>
      <c r="S41" s="109">
        <v>1603</v>
      </c>
      <c r="T41" s="109">
        <v>4</v>
      </c>
      <c r="U41" s="109">
        <v>4.0999999999999996</v>
      </c>
      <c r="V41" s="109">
        <v>10.1</v>
      </c>
      <c r="W41" s="109">
        <v>17</v>
      </c>
      <c r="X41" s="109">
        <v>3.3</v>
      </c>
      <c r="Y41" s="109">
        <v>9.6</v>
      </c>
      <c r="Z41" s="109">
        <v>138.19999999999999</v>
      </c>
      <c r="AA41" s="109">
        <v>3</v>
      </c>
      <c r="AB41" s="109">
        <v>17.100000000000001</v>
      </c>
      <c r="AC41" s="109">
        <v>0.6</v>
      </c>
      <c r="AD41" s="109">
        <v>6.9</v>
      </c>
      <c r="AE41" s="109">
        <v>6.3</v>
      </c>
      <c r="AF41" s="109">
        <v>721</v>
      </c>
      <c r="AG41" s="109">
        <v>1.1000000000000001</v>
      </c>
      <c r="AH41" s="109">
        <v>98.9</v>
      </c>
      <c r="AI41" s="109">
        <v>18</v>
      </c>
      <c r="AJ41" s="109">
        <v>32.4</v>
      </c>
      <c r="AK41" s="109">
        <v>53.3</v>
      </c>
      <c r="AL41" s="109">
        <v>6.04</v>
      </c>
      <c r="AM41" s="109">
        <v>19.5</v>
      </c>
      <c r="AN41" s="109">
        <v>3</v>
      </c>
      <c r="AO41" s="109">
        <v>0.49</v>
      </c>
      <c r="AP41" s="109">
        <v>2.1</v>
      </c>
      <c r="AQ41" s="109">
        <v>0.36</v>
      </c>
      <c r="AR41" s="109">
        <v>2.39</v>
      </c>
      <c r="AS41" s="109">
        <v>0.56999999999999995</v>
      </c>
      <c r="AT41" s="109">
        <v>1.74</v>
      </c>
      <c r="AU41" s="109">
        <v>0.32</v>
      </c>
      <c r="AV41" s="109">
        <v>2.13</v>
      </c>
      <c r="AW41" s="109">
        <v>0.34</v>
      </c>
      <c r="AX41" s="109">
        <v>2.36</v>
      </c>
      <c r="AY41" s="109">
        <v>0.27</v>
      </c>
      <c r="AZ41" s="109">
        <v>12.4</v>
      </c>
      <c r="BA41" s="109">
        <v>10.1</v>
      </c>
      <c r="BB41" s="109">
        <v>10.7</v>
      </c>
      <c r="BC41" s="109">
        <v>212</v>
      </c>
      <c r="BD41" s="109">
        <v>33.6</v>
      </c>
      <c r="BE41" s="109">
        <v>11.4</v>
      </c>
      <c r="BF41" s="109">
        <v>0.2</v>
      </c>
      <c r="BG41" s="109">
        <v>1.9</v>
      </c>
      <c r="BH41" s="109">
        <v>0.2</v>
      </c>
      <c r="BI41" s="109">
        <v>0.4</v>
      </c>
      <c r="BJ41" s="109" t="s">
        <v>480</v>
      </c>
      <c r="BK41" s="109">
        <v>7.0000000000000007E-2</v>
      </c>
      <c r="BL41" s="109">
        <v>0.2</v>
      </c>
      <c r="BM41" s="109">
        <v>9.9</v>
      </c>
    </row>
    <row r="42" spans="1:65" s="108" customFormat="1" x14ac:dyDescent="0.25">
      <c r="A42" s="109" t="s">
        <v>237</v>
      </c>
      <c r="B42" s="109" t="s">
        <v>238</v>
      </c>
      <c r="C42" s="109">
        <v>79</v>
      </c>
      <c r="D42" s="109">
        <v>67.52</v>
      </c>
      <c r="E42" s="109">
        <v>15.23</v>
      </c>
      <c r="F42" s="109">
        <v>3.09</v>
      </c>
      <c r="G42" s="109">
        <v>1.74</v>
      </c>
      <c r="H42" s="109">
        <v>0.03</v>
      </c>
      <c r="I42" s="109">
        <v>0.1</v>
      </c>
      <c r="J42" s="109">
        <v>3.64</v>
      </c>
      <c r="K42" s="109">
        <v>0.6</v>
      </c>
      <c r="L42" s="109">
        <v>0.06</v>
      </c>
      <c r="M42" s="109" t="s">
        <v>478</v>
      </c>
      <c r="N42" s="109">
        <v>1.4E-2</v>
      </c>
      <c r="O42" s="109">
        <v>42</v>
      </c>
      <c r="P42" s="109">
        <v>14</v>
      </c>
      <c r="Q42" s="109">
        <v>7.6</v>
      </c>
      <c r="R42" s="109">
        <v>99.69</v>
      </c>
      <c r="S42" s="109">
        <v>1639</v>
      </c>
      <c r="T42" s="109">
        <v>1</v>
      </c>
      <c r="U42" s="109">
        <v>3.3</v>
      </c>
      <c r="V42" s="109">
        <v>10.199999999999999</v>
      </c>
      <c r="W42" s="109">
        <v>17.2</v>
      </c>
      <c r="X42" s="109">
        <v>2.4</v>
      </c>
      <c r="Y42" s="109">
        <v>8</v>
      </c>
      <c r="Z42" s="109">
        <v>140.9</v>
      </c>
      <c r="AA42" s="109">
        <v>2</v>
      </c>
      <c r="AB42" s="109">
        <v>18.8</v>
      </c>
      <c r="AC42" s="109">
        <v>0.7</v>
      </c>
      <c r="AD42" s="109">
        <v>7.4</v>
      </c>
      <c r="AE42" s="109">
        <v>6.1</v>
      </c>
      <c r="AF42" s="109">
        <v>481</v>
      </c>
      <c r="AG42" s="109">
        <v>1.3</v>
      </c>
      <c r="AH42" s="109">
        <v>91.6</v>
      </c>
      <c r="AI42" s="109">
        <v>21.4</v>
      </c>
      <c r="AJ42" s="109">
        <v>34.1</v>
      </c>
      <c r="AK42" s="109">
        <v>58.1</v>
      </c>
      <c r="AL42" s="109">
        <v>6.43</v>
      </c>
      <c r="AM42" s="109">
        <v>23</v>
      </c>
      <c r="AN42" s="109">
        <v>3.73</v>
      </c>
      <c r="AO42" s="109">
        <v>0.7</v>
      </c>
      <c r="AP42" s="109">
        <v>3.19</v>
      </c>
      <c r="AQ42" s="109">
        <v>0.52</v>
      </c>
      <c r="AR42" s="109">
        <v>3.34</v>
      </c>
      <c r="AS42" s="109">
        <v>0.66</v>
      </c>
      <c r="AT42" s="109">
        <v>2.06</v>
      </c>
      <c r="AU42" s="109">
        <v>0.32</v>
      </c>
      <c r="AV42" s="109">
        <v>2.12</v>
      </c>
      <c r="AW42" s="109">
        <v>0.31</v>
      </c>
      <c r="AX42" s="109">
        <v>2.5099999999999998</v>
      </c>
      <c r="AY42" s="109">
        <v>0.35</v>
      </c>
      <c r="AZ42" s="109">
        <v>14.2</v>
      </c>
      <c r="BA42" s="109">
        <v>9.9</v>
      </c>
      <c r="BB42" s="109">
        <v>15.5</v>
      </c>
      <c r="BC42" s="109">
        <v>126</v>
      </c>
      <c r="BD42" s="109">
        <v>27.1</v>
      </c>
      <c r="BE42" s="109">
        <v>13.3</v>
      </c>
      <c r="BF42" s="109">
        <v>0.2</v>
      </c>
      <c r="BG42" s="109">
        <v>1.3</v>
      </c>
      <c r="BH42" s="109">
        <v>0.3</v>
      </c>
      <c r="BI42" s="109">
        <v>0.4</v>
      </c>
      <c r="BJ42" s="109" t="s">
        <v>480</v>
      </c>
      <c r="BK42" s="109">
        <v>7.0000000000000007E-2</v>
      </c>
      <c r="BL42" s="109">
        <v>0.3</v>
      </c>
      <c r="BM42" s="109">
        <v>5.7</v>
      </c>
    </row>
    <row r="43" spans="1:65" s="108" customFormat="1" x14ac:dyDescent="0.25">
      <c r="A43" s="109" t="s">
        <v>239</v>
      </c>
      <c r="B43" s="109" t="s">
        <v>240</v>
      </c>
      <c r="C43" s="109">
        <v>81</v>
      </c>
      <c r="D43" s="109">
        <v>69.34</v>
      </c>
      <c r="E43" s="109">
        <v>15.9</v>
      </c>
      <c r="F43" s="109">
        <v>1.46</v>
      </c>
      <c r="G43" s="109">
        <v>1.05</v>
      </c>
      <c r="H43" s="109">
        <v>0.02</v>
      </c>
      <c r="I43" s="109">
        <v>0.09</v>
      </c>
      <c r="J43" s="109">
        <v>4</v>
      </c>
      <c r="K43" s="109">
        <v>0.6</v>
      </c>
      <c r="L43" s="109">
        <v>0.05</v>
      </c>
      <c r="M43" s="109" t="s">
        <v>478</v>
      </c>
      <c r="N43" s="109">
        <v>1.4999999999999999E-2</v>
      </c>
      <c r="O43" s="109">
        <v>25</v>
      </c>
      <c r="P43" s="109">
        <v>16</v>
      </c>
      <c r="Q43" s="109">
        <v>7.2</v>
      </c>
      <c r="R43" s="109">
        <v>99.7</v>
      </c>
      <c r="S43" s="109">
        <v>1923</v>
      </c>
      <c r="T43" s="109">
        <v>3</v>
      </c>
      <c r="U43" s="109">
        <v>1.1000000000000001</v>
      </c>
      <c r="V43" s="109">
        <v>10.8</v>
      </c>
      <c r="W43" s="109">
        <v>17.399999999999999</v>
      </c>
      <c r="X43" s="109">
        <v>2.8</v>
      </c>
      <c r="Y43" s="109">
        <v>8.6</v>
      </c>
      <c r="Z43" s="109">
        <v>152.6</v>
      </c>
      <c r="AA43" s="109">
        <v>2</v>
      </c>
      <c r="AB43" s="109">
        <v>26.1</v>
      </c>
      <c r="AC43" s="109">
        <v>0.8</v>
      </c>
      <c r="AD43" s="109">
        <v>7.4</v>
      </c>
      <c r="AE43" s="109">
        <v>6.4</v>
      </c>
      <c r="AF43" s="109">
        <v>400</v>
      </c>
      <c r="AG43" s="109">
        <v>1</v>
      </c>
      <c r="AH43" s="109">
        <v>92.1</v>
      </c>
      <c r="AI43" s="109">
        <v>16.399999999999999</v>
      </c>
      <c r="AJ43" s="109">
        <v>32.9</v>
      </c>
      <c r="AK43" s="109">
        <v>57.4</v>
      </c>
      <c r="AL43" s="109">
        <v>6.27</v>
      </c>
      <c r="AM43" s="109">
        <v>21.3</v>
      </c>
      <c r="AN43" s="109">
        <v>3.36</v>
      </c>
      <c r="AO43" s="109">
        <v>0.57999999999999996</v>
      </c>
      <c r="AP43" s="109">
        <v>2.2200000000000002</v>
      </c>
      <c r="AQ43" s="109">
        <v>0.38</v>
      </c>
      <c r="AR43" s="109">
        <v>2.4300000000000002</v>
      </c>
      <c r="AS43" s="109">
        <v>0.53</v>
      </c>
      <c r="AT43" s="109">
        <v>1.75</v>
      </c>
      <c r="AU43" s="109">
        <v>0.26</v>
      </c>
      <c r="AV43" s="109">
        <v>1.93</v>
      </c>
      <c r="AW43" s="109">
        <v>0.31</v>
      </c>
      <c r="AX43" s="109">
        <v>2.4</v>
      </c>
      <c r="AY43" s="109">
        <v>0.27</v>
      </c>
      <c r="AZ43" s="109">
        <v>9.5</v>
      </c>
      <c r="BA43" s="109">
        <v>6.1</v>
      </c>
      <c r="BB43" s="109">
        <v>14.9</v>
      </c>
      <c r="BC43" s="109">
        <v>19</v>
      </c>
      <c r="BD43" s="109">
        <v>6.5</v>
      </c>
      <c r="BE43" s="109">
        <v>10.9</v>
      </c>
      <c r="BF43" s="109" t="s">
        <v>481</v>
      </c>
      <c r="BG43" s="109">
        <v>0.6</v>
      </c>
      <c r="BH43" s="109">
        <v>0.3</v>
      </c>
      <c r="BI43" s="109">
        <v>0.2</v>
      </c>
      <c r="BJ43" s="109" t="s">
        <v>480</v>
      </c>
      <c r="BK43" s="109">
        <v>0.08</v>
      </c>
      <c r="BL43" s="109">
        <v>0.3</v>
      </c>
      <c r="BM43" s="109">
        <v>3.5</v>
      </c>
    </row>
    <row r="44" spans="1:65" s="108" customFormat="1" x14ac:dyDescent="0.25">
      <c r="A44" s="109" t="s">
        <v>241</v>
      </c>
      <c r="B44" s="109" t="s">
        <v>242</v>
      </c>
      <c r="C44" s="109">
        <v>83</v>
      </c>
      <c r="D44" s="109">
        <v>68.680000000000007</v>
      </c>
      <c r="E44" s="109">
        <v>16.440000000000001</v>
      </c>
      <c r="F44" s="109">
        <v>1.71</v>
      </c>
      <c r="G44" s="109">
        <v>1.1100000000000001</v>
      </c>
      <c r="H44" s="109">
        <v>0.02</v>
      </c>
      <c r="I44" s="109">
        <v>0.09</v>
      </c>
      <c r="J44" s="109">
        <v>4.0599999999999996</v>
      </c>
      <c r="K44" s="109">
        <v>0.62</v>
      </c>
      <c r="L44" s="109">
        <v>7.0000000000000007E-2</v>
      </c>
      <c r="M44" s="109" t="s">
        <v>478</v>
      </c>
      <c r="N44" s="109">
        <v>1.2999999999999999E-2</v>
      </c>
      <c r="O44" s="109">
        <v>27</v>
      </c>
      <c r="P44" s="109">
        <v>16</v>
      </c>
      <c r="Q44" s="109">
        <v>6.9</v>
      </c>
      <c r="R44" s="109">
        <v>99.71</v>
      </c>
      <c r="S44" s="109">
        <v>1892</v>
      </c>
      <c r="T44" s="109" t="s">
        <v>482</v>
      </c>
      <c r="U44" s="109">
        <v>1.3</v>
      </c>
      <c r="V44" s="109">
        <v>10.6</v>
      </c>
      <c r="W44" s="109">
        <v>18</v>
      </c>
      <c r="X44" s="109">
        <v>2.7</v>
      </c>
      <c r="Y44" s="109">
        <v>9.1</v>
      </c>
      <c r="Z44" s="109">
        <v>154.80000000000001</v>
      </c>
      <c r="AA44" s="109">
        <v>2</v>
      </c>
      <c r="AB44" s="109">
        <v>17.3</v>
      </c>
      <c r="AC44" s="109">
        <v>0.7</v>
      </c>
      <c r="AD44" s="109">
        <v>8.8000000000000007</v>
      </c>
      <c r="AE44" s="109">
        <v>6.1</v>
      </c>
      <c r="AF44" s="109">
        <v>372</v>
      </c>
      <c r="AG44" s="109">
        <v>1.4</v>
      </c>
      <c r="AH44" s="109">
        <v>97.4</v>
      </c>
      <c r="AI44" s="109">
        <v>17.100000000000001</v>
      </c>
      <c r="AJ44" s="109">
        <v>31.6</v>
      </c>
      <c r="AK44" s="109">
        <v>57.2</v>
      </c>
      <c r="AL44" s="109">
        <v>6.08</v>
      </c>
      <c r="AM44" s="109">
        <v>21.7</v>
      </c>
      <c r="AN44" s="109">
        <v>3.31</v>
      </c>
      <c r="AO44" s="109">
        <v>0.54</v>
      </c>
      <c r="AP44" s="109">
        <v>2.44</v>
      </c>
      <c r="AQ44" s="109">
        <v>0.38</v>
      </c>
      <c r="AR44" s="109">
        <v>2.5099999999999998</v>
      </c>
      <c r="AS44" s="109">
        <v>0.56000000000000005</v>
      </c>
      <c r="AT44" s="109">
        <v>1.99</v>
      </c>
      <c r="AU44" s="109">
        <v>0.27</v>
      </c>
      <c r="AV44" s="109">
        <v>2.04</v>
      </c>
      <c r="AW44" s="109">
        <v>0.31</v>
      </c>
      <c r="AX44" s="109">
        <v>2.06</v>
      </c>
      <c r="AY44" s="109">
        <v>0.2</v>
      </c>
      <c r="AZ44" s="109">
        <v>8.9</v>
      </c>
      <c r="BA44" s="109">
        <v>7.9</v>
      </c>
      <c r="BB44" s="109">
        <v>11.3</v>
      </c>
      <c r="BC44" s="109">
        <v>20</v>
      </c>
      <c r="BD44" s="109">
        <v>13.4</v>
      </c>
      <c r="BE44" s="109">
        <v>10.6</v>
      </c>
      <c r="BF44" s="109" t="s">
        <v>481</v>
      </c>
      <c r="BG44" s="109">
        <v>0.5</v>
      </c>
      <c r="BH44" s="109">
        <v>0.2</v>
      </c>
      <c r="BI44" s="109">
        <v>0.2</v>
      </c>
      <c r="BJ44" s="109" t="s">
        <v>480</v>
      </c>
      <c r="BK44" s="109">
        <v>0.06</v>
      </c>
      <c r="BL44" s="109">
        <v>0.3</v>
      </c>
      <c r="BM44" s="109">
        <v>2.1</v>
      </c>
    </row>
    <row r="45" spans="1:65" x14ac:dyDescent="0.25">
      <c r="A45" s="109" t="s">
        <v>243</v>
      </c>
      <c r="B45" s="109" t="s">
        <v>244</v>
      </c>
      <c r="C45" s="109">
        <v>85</v>
      </c>
      <c r="D45" s="109">
        <v>69.239999999999995</v>
      </c>
      <c r="E45" s="109">
        <v>15.84</v>
      </c>
      <c r="F45" s="109">
        <v>2.02</v>
      </c>
      <c r="G45" s="109">
        <v>1.1100000000000001</v>
      </c>
      <c r="H45" s="109">
        <v>0.02</v>
      </c>
      <c r="I45" s="109">
        <v>0.09</v>
      </c>
      <c r="J45" s="109">
        <v>3.96</v>
      </c>
      <c r="K45" s="109">
        <v>0.6</v>
      </c>
      <c r="L45" s="109">
        <v>0.08</v>
      </c>
      <c r="M45" s="109" t="s">
        <v>478</v>
      </c>
      <c r="N45" s="109">
        <v>1.2999999999999999E-2</v>
      </c>
      <c r="O45" s="109">
        <v>27</v>
      </c>
      <c r="P45" s="109">
        <v>16</v>
      </c>
      <c r="Q45" s="109">
        <v>6.8</v>
      </c>
      <c r="R45" s="109">
        <v>99.74</v>
      </c>
      <c r="S45" s="109">
        <v>1835</v>
      </c>
      <c r="T45" s="109">
        <v>1</v>
      </c>
      <c r="U45" s="109">
        <v>1.6</v>
      </c>
      <c r="V45" s="109">
        <v>9.6</v>
      </c>
      <c r="W45" s="109">
        <v>17.399999999999999</v>
      </c>
      <c r="X45" s="109">
        <v>2.6</v>
      </c>
      <c r="Y45" s="109">
        <v>7.9</v>
      </c>
      <c r="Z45" s="109">
        <v>146.4</v>
      </c>
      <c r="AA45" s="109">
        <v>2</v>
      </c>
      <c r="AB45" s="109">
        <v>17</v>
      </c>
      <c r="AC45" s="109">
        <v>0.5</v>
      </c>
      <c r="AD45" s="109">
        <v>7.9</v>
      </c>
      <c r="AE45" s="109">
        <v>5.5</v>
      </c>
      <c r="AF45" s="109">
        <v>258</v>
      </c>
      <c r="AG45" s="109">
        <v>1.2</v>
      </c>
      <c r="AH45" s="109">
        <v>91.5</v>
      </c>
      <c r="AI45" s="109">
        <v>15.3</v>
      </c>
      <c r="AJ45" s="109">
        <v>31.8</v>
      </c>
      <c r="AK45" s="109">
        <v>59.1</v>
      </c>
      <c r="AL45" s="109">
        <v>6.41</v>
      </c>
      <c r="AM45" s="109">
        <v>22.5</v>
      </c>
      <c r="AN45" s="109">
        <v>3.53</v>
      </c>
      <c r="AO45" s="109">
        <v>0.63</v>
      </c>
      <c r="AP45" s="109">
        <v>2.2599999999999998</v>
      </c>
      <c r="AQ45" s="109">
        <v>0.38</v>
      </c>
      <c r="AR45" s="109">
        <v>2.38</v>
      </c>
      <c r="AS45" s="109">
        <v>0.56999999999999995</v>
      </c>
      <c r="AT45" s="109">
        <v>1.91</v>
      </c>
      <c r="AU45" s="109">
        <v>0.27</v>
      </c>
      <c r="AV45" s="109">
        <v>1.58</v>
      </c>
      <c r="AW45" s="109">
        <v>0.28000000000000003</v>
      </c>
      <c r="AX45" s="109">
        <v>1.89</v>
      </c>
      <c r="AY45" s="109">
        <v>0.25</v>
      </c>
      <c r="AZ45" s="109">
        <v>8.9</v>
      </c>
      <c r="BA45" s="109">
        <v>8.3000000000000007</v>
      </c>
      <c r="BB45" s="109">
        <v>13</v>
      </c>
      <c r="BC45" s="109">
        <v>19</v>
      </c>
      <c r="BD45" s="109">
        <v>8.6</v>
      </c>
      <c r="BE45" s="109">
        <v>11.2</v>
      </c>
      <c r="BF45" s="109" t="s">
        <v>481</v>
      </c>
      <c r="BG45" s="109">
        <v>0.4</v>
      </c>
      <c r="BH45" s="109">
        <v>0.2</v>
      </c>
      <c r="BI45" s="109">
        <v>0.2</v>
      </c>
      <c r="BJ45" s="109" t="s">
        <v>480</v>
      </c>
      <c r="BK45" s="109">
        <v>0.05</v>
      </c>
      <c r="BL45" s="109">
        <v>0.3</v>
      </c>
      <c r="BM45" s="109">
        <v>1.5</v>
      </c>
    </row>
    <row r="46" spans="1:65" x14ac:dyDescent="0.25">
      <c r="A46" s="109" t="s">
        <v>245</v>
      </c>
      <c r="B46" s="109" t="s">
        <v>246</v>
      </c>
      <c r="C46" s="109">
        <v>87</v>
      </c>
      <c r="D46" s="109">
        <v>67.28</v>
      </c>
      <c r="E46" s="109">
        <v>16.89</v>
      </c>
      <c r="F46" s="109">
        <v>2.06</v>
      </c>
      <c r="G46" s="109">
        <v>1.2</v>
      </c>
      <c r="H46" s="109">
        <v>0.06</v>
      </c>
      <c r="I46" s="109">
        <v>0.1</v>
      </c>
      <c r="J46" s="109">
        <v>4.3</v>
      </c>
      <c r="K46" s="109">
        <v>0.66</v>
      </c>
      <c r="L46" s="109">
        <v>0.09</v>
      </c>
      <c r="M46" s="109" t="s">
        <v>478</v>
      </c>
      <c r="N46" s="109">
        <v>1.2999999999999999E-2</v>
      </c>
      <c r="O46" s="109">
        <v>25</v>
      </c>
      <c r="P46" s="109">
        <v>18</v>
      </c>
      <c r="Q46" s="109">
        <v>7</v>
      </c>
      <c r="R46" s="109">
        <v>99.69</v>
      </c>
      <c r="S46" s="109">
        <v>1973</v>
      </c>
      <c r="T46" s="109">
        <v>4</v>
      </c>
      <c r="U46" s="109">
        <v>0.7</v>
      </c>
      <c r="V46" s="109">
        <v>11</v>
      </c>
      <c r="W46" s="109">
        <v>20.100000000000001</v>
      </c>
      <c r="X46" s="109">
        <v>3.1</v>
      </c>
      <c r="Y46" s="109">
        <v>9.1999999999999993</v>
      </c>
      <c r="Z46" s="109">
        <v>163.1</v>
      </c>
      <c r="AA46" s="109">
        <v>3</v>
      </c>
      <c r="AB46" s="109">
        <v>20.100000000000001</v>
      </c>
      <c r="AC46" s="109">
        <v>0.6</v>
      </c>
      <c r="AD46" s="109">
        <v>8.6</v>
      </c>
      <c r="AE46" s="109">
        <v>5.2</v>
      </c>
      <c r="AF46" s="109">
        <v>257</v>
      </c>
      <c r="AG46" s="109">
        <v>1.7</v>
      </c>
      <c r="AH46" s="109">
        <v>101.9</v>
      </c>
      <c r="AI46" s="109">
        <v>17.7</v>
      </c>
      <c r="AJ46" s="109">
        <v>32.1</v>
      </c>
      <c r="AK46" s="109">
        <v>57.1</v>
      </c>
      <c r="AL46" s="109">
        <v>6.58</v>
      </c>
      <c r="AM46" s="109">
        <v>22.8</v>
      </c>
      <c r="AN46" s="109">
        <v>3.63</v>
      </c>
      <c r="AO46" s="109">
        <v>0.65</v>
      </c>
      <c r="AP46" s="109">
        <v>2.48</v>
      </c>
      <c r="AQ46" s="109">
        <v>0.41</v>
      </c>
      <c r="AR46" s="109">
        <v>3.03</v>
      </c>
      <c r="AS46" s="109">
        <v>0.6</v>
      </c>
      <c r="AT46" s="109">
        <v>1.8</v>
      </c>
      <c r="AU46" s="109">
        <v>0.28000000000000003</v>
      </c>
      <c r="AV46" s="109">
        <v>1.88</v>
      </c>
      <c r="AW46" s="109">
        <v>0.32</v>
      </c>
      <c r="AX46" s="109">
        <v>1.86</v>
      </c>
      <c r="AY46" s="109">
        <v>0.19</v>
      </c>
      <c r="AZ46" s="109">
        <v>7.9</v>
      </c>
      <c r="BA46" s="109">
        <v>5</v>
      </c>
      <c r="BB46" s="109">
        <v>10</v>
      </c>
      <c r="BC46" s="109">
        <v>33</v>
      </c>
      <c r="BD46" s="109">
        <v>6.6</v>
      </c>
      <c r="BE46" s="109">
        <v>11.5</v>
      </c>
      <c r="BF46" s="109" t="s">
        <v>481</v>
      </c>
      <c r="BG46" s="109">
        <v>0.4</v>
      </c>
      <c r="BH46" s="109">
        <v>0.3</v>
      </c>
      <c r="BI46" s="109">
        <v>0.1</v>
      </c>
      <c r="BJ46" s="109" t="s">
        <v>480</v>
      </c>
      <c r="BK46" s="109">
        <v>0.06</v>
      </c>
      <c r="BL46" s="109">
        <v>0.3</v>
      </c>
      <c r="BM46" s="109">
        <v>1.3</v>
      </c>
    </row>
    <row r="47" spans="1:65" s="108" customFormat="1" x14ac:dyDescent="0.25">
      <c r="A47" s="109" t="s">
        <v>247</v>
      </c>
      <c r="B47" s="109" t="s">
        <v>248</v>
      </c>
      <c r="C47" s="109">
        <v>89</v>
      </c>
      <c r="D47" s="109">
        <v>69.14</v>
      </c>
      <c r="E47" s="109">
        <v>15.47</v>
      </c>
      <c r="F47" s="109">
        <v>2.82</v>
      </c>
      <c r="G47" s="109">
        <v>1.64</v>
      </c>
      <c r="H47" s="109">
        <v>0.11</v>
      </c>
      <c r="I47" s="109">
        <v>0.09</v>
      </c>
      <c r="J47" s="109">
        <v>3.71</v>
      </c>
      <c r="K47" s="109">
        <v>0.64</v>
      </c>
      <c r="L47" s="109">
        <v>0.09</v>
      </c>
      <c r="M47" s="109">
        <v>0.02</v>
      </c>
      <c r="N47" s="109">
        <v>1.0999999999999999E-2</v>
      </c>
      <c r="O47" s="109">
        <v>36</v>
      </c>
      <c r="P47" s="109">
        <v>15</v>
      </c>
      <c r="Q47" s="109">
        <v>6</v>
      </c>
      <c r="R47" s="109">
        <v>99.72</v>
      </c>
      <c r="S47" s="109">
        <v>1889</v>
      </c>
      <c r="T47" s="109">
        <v>3</v>
      </c>
      <c r="U47" s="109">
        <v>12.4</v>
      </c>
      <c r="V47" s="109">
        <v>8.9</v>
      </c>
      <c r="W47" s="109">
        <v>17.5</v>
      </c>
      <c r="X47" s="109">
        <v>3.5</v>
      </c>
      <c r="Y47" s="109">
        <v>9.5</v>
      </c>
      <c r="Z47" s="109">
        <v>143.80000000000001</v>
      </c>
      <c r="AA47" s="109">
        <v>3</v>
      </c>
      <c r="AB47" s="109">
        <v>22.2</v>
      </c>
      <c r="AC47" s="109">
        <v>0.8</v>
      </c>
      <c r="AD47" s="109">
        <v>9.6</v>
      </c>
      <c r="AE47" s="109">
        <v>5.9</v>
      </c>
      <c r="AF47" s="109">
        <v>198</v>
      </c>
      <c r="AG47" s="109">
        <v>1.2</v>
      </c>
      <c r="AH47" s="109">
        <v>103.7</v>
      </c>
      <c r="AI47" s="109">
        <v>22.2</v>
      </c>
      <c r="AJ47" s="109">
        <v>31.2</v>
      </c>
      <c r="AK47" s="109">
        <v>55.4</v>
      </c>
      <c r="AL47" s="109">
        <v>5.79</v>
      </c>
      <c r="AM47" s="109">
        <v>20.7</v>
      </c>
      <c r="AN47" s="109">
        <v>4.05</v>
      </c>
      <c r="AO47" s="109">
        <v>0.87</v>
      </c>
      <c r="AP47" s="109">
        <v>3.93</v>
      </c>
      <c r="AQ47" s="109">
        <v>0.62</v>
      </c>
      <c r="AR47" s="109">
        <v>3.61</v>
      </c>
      <c r="AS47" s="109">
        <v>0.75</v>
      </c>
      <c r="AT47" s="109">
        <v>2.2400000000000002</v>
      </c>
      <c r="AU47" s="109">
        <v>0.35</v>
      </c>
      <c r="AV47" s="109">
        <v>1.72</v>
      </c>
      <c r="AW47" s="109">
        <v>0.34</v>
      </c>
      <c r="AX47" s="109">
        <v>1.2</v>
      </c>
      <c r="AY47" s="109">
        <v>0.09</v>
      </c>
      <c r="AZ47" s="109">
        <v>6.2</v>
      </c>
      <c r="BA47" s="109">
        <v>36.5</v>
      </c>
      <c r="BB47" s="109">
        <v>11.8</v>
      </c>
      <c r="BC47" s="109">
        <v>44</v>
      </c>
      <c r="BD47" s="109">
        <v>30.1</v>
      </c>
      <c r="BE47" s="109">
        <v>11.4</v>
      </c>
      <c r="BF47" s="109">
        <v>0.3</v>
      </c>
      <c r="BG47" s="109">
        <v>0.3</v>
      </c>
      <c r="BH47" s="109">
        <v>0.3</v>
      </c>
      <c r="BI47" s="109">
        <v>0.1</v>
      </c>
      <c r="BJ47" s="109">
        <v>1.2</v>
      </c>
      <c r="BK47" s="109">
        <v>0.05</v>
      </c>
      <c r="BL47" s="109">
        <v>0.4</v>
      </c>
      <c r="BM47" s="109">
        <v>1</v>
      </c>
    </row>
    <row r="48" spans="1:65" s="108" customFormat="1" x14ac:dyDescent="0.25">
      <c r="A48" s="109" t="s">
        <v>249</v>
      </c>
      <c r="B48" s="109" t="s">
        <v>250</v>
      </c>
      <c r="C48" s="109">
        <v>91</v>
      </c>
      <c r="D48" s="109">
        <v>67.52</v>
      </c>
      <c r="E48" s="109">
        <v>11.51</v>
      </c>
      <c r="F48" s="109">
        <v>3.42</v>
      </c>
      <c r="G48" s="109">
        <v>1.25</v>
      </c>
      <c r="H48" s="109">
        <v>0.08</v>
      </c>
      <c r="I48" s="109">
        <v>0.16</v>
      </c>
      <c r="J48" s="109">
        <v>2.9</v>
      </c>
      <c r="K48" s="109">
        <v>0.56999999999999995</v>
      </c>
      <c r="L48" s="109">
        <v>0.19</v>
      </c>
      <c r="M48" s="109" t="s">
        <v>478</v>
      </c>
      <c r="N48" s="109">
        <v>1.0999999999999999E-2</v>
      </c>
      <c r="O48" s="109">
        <v>56</v>
      </c>
      <c r="P48" s="109">
        <v>12</v>
      </c>
      <c r="Q48" s="109">
        <v>12.2</v>
      </c>
      <c r="R48" s="109">
        <v>99.8</v>
      </c>
      <c r="S48" s="109">
        <v>1237</v>
      </c>
      <c r="T48" s="109">
        <v>2</v>
      </c>
      <c r="U48" s="109">
        <v>7.3</v>
      </c>
      <c r="V48" s="109">
        <v>6.5</v>
      </c>
      <c r="W48" s="109">
        <v>14.1</v>
      </c>
      <c r="X48" s="109">
        <v>2.7</v>
      </c>
      <c r="Y48" s="109">
        <v>8.8000000000000007</v>
      </c>
      <c r="Z48" s="109">
        <v>111.8</v>
      </c>
      <c r="AA48" s="109">
        <v>2</v>
      </c>
      <c r="AB48" s="109">
        <v>27.9</v>
      </c>
      <c r="AC48" s="109">
        <v>0.7</v>
      </c>
      <c r="AD48" s="109">
        <v>7.6</v>
      </c>
      <c r="AE48" s="109">
        <v>7.6</v>
      </c>
      <c r="AF48" s="109">
        <v>141</v>
      </c>
      <c r="AG48" s="109">
        <v>1.2</v>
      </c>
      <c r="AH48" s="109">
        <v>105</v>
      </c>
      <c r="AI48" s="109">
        <v>28.1</v>
      </c>
      <c r="AJ48" s="109">
        <v>39.799999999999997</v>
      </c>
      <c r="AK48" s="109">
        <v>75.2</v>
      </c>
      <c r="AL48" s="109">
        <v>9.07</v>
      </c>
      <c r="AM48" s="109">
        <v>32.6</v>
      </c>
      <c r="AN48" s="109">
        <v>5.49</v>
      </c>
      <c r="AO48" s="109">
        <v>0.96</v>
      </c>
      <c r="AP48" s="109">
        <v>4.1900000000000004</v>
      </c>
      <c r="AQ48" s="109">
        <v>0.68</v>
      </c>
      <c r="AR48" s="109">
        <v>4.58</v>
      </c>
      <c r="AS48" s="109">
        <v>0.82</v>
      </c>
      <c r="AT48" s="109">
        <v>2.66</v>
      </c>
      <c r="AU48" s="109">
        <v>0.35</v>
      </c>
      <c r="AV48" s="109">
        <v>1.91</v>
      </c>
      <c r="AW48" s="109">
        <v>0.3</v>
      </c>
      <c r="AX48" s="109">
        <v>7.23</v>
      </c>
      <c r="AY48" s="109">
        <v>0.19</v>
      </c>
      <c r="AZ48" s="109">
        <v>26.2</v>
      </c>
      <c r="BA48" s="109">
        <v>37.5</v>
      </c>
      <c r="BB48" s="109">
        <v>16.5</v>
      </c>
      <c r="BC48" s="109">
        <v>82</v>
      </c>
      <c r="BD48" s="109">
        <v>42.2</v>
      </c>
      <c r="BE48" s="109">
        <v>17.399999999999999</v>
      </c>
      <c r="BF48" s="109" t="s">
        <v>481</v>
      </c>
      <c r="BG48" s="109">
        <v>0.9</v>
      </c>
      <c r="BH48" s="109">
        <v>0.3</v>
      </c>
      <c r="BI48" s="109">
        <v>0.2</v>
      </c>
      <c r="BJ48" s="109" t="s">
        <v>480</v>
      </c>
      <c r="BK48" s="109">
        <v>0.11</v>
      </c>
      <c r="BL48" s="109">
        <v>0.3</v>
      </c>
      <c r="BM48" s="109">
        <v>3.6</v>
      </c>
    </row>
    <row r="49" spans="1:65" s="108" customFormat="1" x14ac:dyDescent="0.25">
      <c r="A49" s="109" t="s">
        <v>251</v>
      </c>
      <c r="B49" s="109" t="s">
        <v>252</v>
      </c>
      <c r="C49" s="109">
        <v>93</v>
      </c>
      <c r="D49" s="109">
        <v>70.8</v>
      </c>
      <c r="E49" s="109">
        <v>11.22</v>
      </c>
      <c r="F49" s="109">
        <v>3.02</v>
      </c>
      <c r="G49" s="109">
        <v>1.29</v>
      </c>
      <c r="H49" s="109">
        <v>0.04</v>
      </c>
      <c r="I49" s="109">
        <v>0.08</v>
      </c>
      <c r="J49" s="109">
        <v>2.77</v>
      </c>
      <c r="K49" s="109">
        <v>0.53</v>
      </c>
      <c r="L49" s="109">
        <v>0.06</v>
      </c>
      <c r="M49" s="109" t="s">
        <v>478</v>
      </c>
      <c r="N49" s="109">
        <v>1.0999999999999999E-2</v>
      </c>
      <c r="O49" s="109">
        <v>51</v>
      </c>
      <c r="P49" s="109">
        <v>11</v>
      </c>
      <c r="Q49" s="109">
        <v>10</v>
      </c>
      <c r="R49" s="109">
        <v>99.81</v>
      </c>
      <c r="S49" s="109">
        <v>1269</v>
      </c>
      <c r="T49" s="109" t="s">
        <v>482</v>
      </c>
      <c r="U49" s="109">
        <v>4.4000000000000004</v>
      </c>
      <c r="V49" s="109">
        <v>7</v>
      </c>
      <c r="W49" s="109">
        <v>13.5</v>
      </c>
      <c r="X49" s="109">
        <v>2.8</v>
      </c>
      <c r="Y49" s="109">
        <v>7.7</v>
      </c>
      <c r="Z49" s="109">
        <v>107</v>
      </c>
      <c r="AA49" s="109">
        <v>2</v>
      </c>
      <c r="AB49" s="109">
        <v>17.8</v>
      </c>
      <c r="AC49" s="109">
        <v>0.5</v>
      </c>
      <c r="AD49" s="109">
        <v>7.2</v>
      </c>
      <c r="AE49" s="109">
        <v>8.9</v>
      </c>
      <c r="AF49" s="109">
        <v>136</v>
      </c>
      <c r="AG49" s="109">
        <v>1.1000000000000001</v>
      </c>
      <c r="AH49" s="109">
        <v>91.3</v>
      </c>
      <c r="AI49" s="109">
        <v>19.899999999999999</v>
      </c>
      <c r="AJ49" s="109">
        <v>23.5</v>
      </c>
      <c r="AK49" s="109">
        <v>41.6</v>
      </c>
      <c r="AL49" s="109">
        <v>4.84</v>
      </c>
      <c r="AM49" s="109">
        <v>18.7</v>
      </c>
      <c r="AN49" s="109">
        <v>3.02</v>
      </c>
      <c r="AO49" s="109">
        <v>0.55000000000000004</v>
      </c>
      <c r="AP49" s="109">
        <v>2.88</v>
      </c>
      <c r="AQ49" s="109">
        <v>0.48</v>
      </c>
      <c r="AR49" s="109">
        <v>2.66</v>
      </c>
      <c r="AS49" s="109">
        <v>0.64</v>
      </c>
      <c r="AT49" s="109">
        <v>1.83</v>
      </c>
      <c r="AU49" s="109">
        <v>0.28999999999999998</v>
      </c>
      <c r="AV49" s="109">
        <v>1.72</v>
      </c>
      <c r="AW49" s="109">
        <v>0.28000000000000003</v>
      </c>
      <c r="AX49" s="109">
        <v>5.37</v>
      </c>
      <c r="AY49" s="109">
        <v>0.15</v>
      </c>
      <c r="AZ49" s="109">
        <v>41.2</v>
      </c>
      <c r="BA49" s="109">
        <v>26.8</v>
      </c>
      <c r="BB49" s="109">
        <v>10.1</v>
      </c>
      <c r="BC49" s="109">
        <v>61</v>
      </c>
      <c r="BD49" s="109">
        <v>31.4</v>
      </c>
      <c r="BE49" s="109">
        <v>13.6</v>
      </c>
      <c r="BF49" s="109" t="s">
        <v>481</v>
      </c>
      <c r="BG49" s="109">
        <v>0.5</v>
      </c>
      <c r="BH49" s="109">
        <v>0.2</v>
      </c>
      <c r="BI49" s="109">
        <v>0.2</v>
      </c>
      <c r="BJ49" s="109" t="s">
        <v>480</v>
      </c>
      <c r="BK49" s="109">
        <v>0.1</v>
      </c>
      <c r="BL49" s="109">
        <v>0.2</v>
      </c>
      <c r="BM49" s="109">
        <v>2.2000000000000002</v>
      </c>
    </row>
    <row r="50" spans="1:65" s="108" customFormat="1" x14ac:dyDescent="0.25">
      <c r="A50" s="109" t="s">
        <v>253</v>
      </c>
      <c r="B50" s="109" t="s">
        <v>254</v>
      </c>
      <c r="C50" s="109">
        <v>95</v>
      </c>
      <c r="D50" s="109">
        <v>69.819999999999993</v>
      </c>
      <c r="E50" s="109">
        <v>15.12</v>
      </c>
      <c r="F50" s="109">
        <v>2.08</v>
      </c>
      <c r="G50" s="109">
        <v>1.2</v>
      </c>
      <c r="H50" s="109">
        <v>0.03</v>
      </c>
      <c r="I50" s="109">
        <v>0.08</v>
      </c>
      <c r="J50" s="109">
        <v>3.85</v>
      </c>
      <c r="K50" s="109">
        <v>0.6</v>
      </c>
      <c r="L50" s="109">
        <v>0.05</v>
      </c>
      <c r="M50" s="109" t="s">
        <v>478</v>
      </c>
      <c r="N50" s="109">
        <v>1.2E-2</v>
      </c>
      <c r="O50" s="109" t="s">
        <v>479</v>
      </c>
      <c r="P50" s="109">
        <v>15</v>
      </c>
      <c r="Q50" s="109">
        <v>6.9</v>
      </c>
      <c r="R50" s="109">
        <v>99.73</v>
      </c>
      <c r="S50" s="109">
        <v>1886</v>
      </c>
      <c r="T50" s="109">
        <v>3</v>
      </c>
      <c r="U50" s="109">
        <v>2.2999999999999998</v>
      </c>
      <c r="V50" s="109">
        <v>7.6</v>
      </c>
      <c r="W50" s="109">
        <v>17.3</v>
      </c>
      <c r="X50" s="109">
        <v>2.4</v>
      </c>
      <c r="Y50" s="109">
        <v>9.1</v>
      </c>
      <c r="Z50" s="109">
        <v>142.9</v>
      </c>
      <c r="AA50" s="109">
        <v>2</v>
      </c>
      <c r="AB50" s="109">
        <v>16</v>
      </c>
      <c r="AC50" s="109">
        <v>0.9</v>
      </c>
      <c r="AD50" s="109">
        <v>7.6</v>
      </c>
      <c r="AE50" s="109">
        <v>4.5</v>
      </c>
      <c r="AF50" s="109">
        <v>141</v>
      </c>
      <c r="AG50" s="109">
        <v>22.9</v>
      </c>
      <c r="AH50" s="109">
        <v>95.4</v>
      </c>
      <c r="AI50" s="109">
        <v>15.5</v>
      </c>
      <c r="AJ50" s="109">
        <v>32.5</v>
      </c>
      <c r="AK50" s="109">
        <v>58.8</v>
      </c>
      <c r="AL50" s="109">
        <v>6.29</v>
      </c>
      <c r="AM50" s="109">
        <v>22.4</v>
      </c>
      <c r="AN50" s="109">
        <v>3.47</v>
      </c>
      <c r="AO50" s="109">
        <v>0.52</v>
      </c>
      <c r="AP50" s="109">
        <v>2.21</v>
      </c>
      <c r="AQ50" s="109">
        <v>0.4</v>
      </c>
      <c r="AR50" s="109">
        <v>2.56</v>
      </c>
      <c r="AS50" s="109">
        <v>0.51</v>
      </c>
      <c r="AT50" s="109">
        <v>1.76</v>
      </c>
      <c r="AU50" s="109">
        <v>0.25</v>
      </c>
      <c r="AV50" s="109">
        <v>1.6</v>
      </c>
      <c r="AW50" s="109">
        <v>0.28000000000000003</v>
      </c>
      <c r="AX50" s="109">
        <v>2.1</v>
      </c>
      <c r="AY50" s="109">
        <v>0.24</v>
      </c>
      <c r="AZ50" s="109">
        <v>12.4</v>
      </c>
      <c r="BA50" s="109">
        <v>5.6</v>
      </c>
      <c r="BB50" s="109">
        <v>12.3</v>
      </c>
      <c r="BC50" s="109">
        <v>30</v>
      </c>
      <c r="BD50" s="109">
        <v>9.3000000000000007</v>
      </c>
      <c r="BE50" s="109">
        <v>17</v>
      </c>
      <c r="BF50" s="109" t="s">
        <v>481</v>
      </c>
      <c r="BG50" s="109">
        <v>0.3</v>
      </c>
      <c r="BH50" s="109">
        <v>0.3</v>
      </c>
      <c r="BI50" s="109">
        <v>0.1</v>
      </c>
      <c r="BJ50" s="109" t="s">
        <v>480</v>
      </c>
      <c r="BK50" s="109">
        <v>0.19</v>
      </c>
      <c r="BL50" s="109">
        <v>0.3</v>
      </c>
      <c r="BM50" s="109">
        <v>2.2000000000000002</v>
      </c>
    </row>
    <row r="51" spans="1:65" s="108" customFormat="1" x14ac:dyDescent="0.25">
      <c r="A51" s="109" t="s">
        <v>255</v>
      </c>
      <c r="B51" s="109" t="s">
        <v>256</v>
      </c>
      <c r="C51" s="109">
        <v>97</v>
      </c>
      <c r="D51" s="109">
        <v>68.44</v>
      </c>
      <c r="E51" s="109">
        <v>14.24</v>
      </c>
      <c r="F51" s="109">
        <v>2.65</v>
      </c>
      <c r="G51" s="109">
        <v>1.39</v>
      </c>
      <c r="H51" s="109">
        <v>0.11</v>
      </c>
      <c r="I51" s="109">
        <v>0.15</v>
      </c>
      <c r="J51" s="109">
        <v>3.56</v>
      </c>
      <c r="K51" s="109">
        <v>0.62</v>
      </c>
      <c r="L51" s="109">
        <v>0.05</v>
      </c>
      <c r="M51" s="109" t="s">
        <v>478</v>
      </c>
      <c r="N51" s="109">
        <v>1.2999999999999999E-2</v>
      </c>
      <c r="O51" s="109">
        <v>24</v>
      </c>
      <c r="P51" s="109">
        <v>14</v>
      </c>
      <c r="Q51" s="109">
        <v>8.5</v>
      </c>
      <c r="R51" s="109">
        <v>99.74</v>
      </c>
      <c r="S51" s="109">
        <v>1730</v>
      </c>
      <c r="T51" s="109" t="s">
        <v>482</v>
      </c>
      <c r="U51" s="109">
        <v>3.2</v>
      </c>
      <c r="V51" s="109">
        <v>7.1</v>
      </c>
      <c r="W51" s="109">
        <v>16.399999999999999</v>
      </c>
      <c r="X51" s="109">
        <v>3.2</v>
      </c>
      <c r="Y51" s="109">
        <v>9.8000000000000007</v>
      </c>
      <c r="Z51" s="109">
        <v>135.80000000000001</v>
      </c>
      <c r="AA51" s="109">
        <v>2</v>
      </c>
      <c r="AB51" s="109">
        <v>20.7</v>
      </c>
      <c r="AC51" s="109">
        <v>0.8</v>
      </c>
      <c r="AD51" s="109">
        <v>7.6</v>
      </c>
      <c r="AE51" s="109">
        <v>5.2</v>
      </c>
      <c r="AF51" s="109">
        <v>137</v>
      </c>
      <c r="AG51" s="109">
        <v>1.4</v>
      </c>
      <c r="AH51" s="109">
        <v>101</v>
      </c>
      <c r="AI51" s="109">
        <v>16.399999999999999</v>
      </c>
      <c r="AJ51" s="109">
        <v>35.4</v>
      </c>
      <c r="AK51" s="109">
        <v>64.5</v>
      </c>
      <c r="AL51" s="109">
        <v>7.37</v>
      </c>
      <c r="AM51" s="109">
        <v>24.5</v>
      </c>
      <c r="AN51" s="109">
        <v>3.88</v>
      </c>
      <c r="AO51" s="109">
        <v>0.6</v>
      </c>
      <c r="AP51" s="109">
        <v>2.5099999999999998</v>
      </c>
      <c r="AQ51" s="109">
        <v>0.42</v>
      </c>
      <c r="AR51" s="109">
        <v>2.73</v>
      </c>
      <c r="AS51" s="109">
        <v>0.57999999999999996</v>
      </c>
      <c r="AT51" s="109">
        <v>1.77</v>
      </c>
      <c r="AU51" s="109">
        <v>0.28000000000000003</v>
      </c>
      <c r="AV51" s="109">
        <v>1.81</v>
      </c>
      <c r="AW51" s="109">
        <v>0.28000000000000003</v>
      </c>
      <c r="AX51" s="109">
        <v>2.91</v>
      </c>
      <c r="AY51" s="109">
        <v>0.26</v>
      </c>
      <c r="AZ51" s="109">
        <v>17</v>
      </c>
      <c r="BA51" s="109">
        <v>15.9</v>
      </c>
      <c r="BB51" s="109">
        <v>12.6</v>
      </c>
      <c r="BC51" s="109">
        <v>49</v>
      </c>
      <c r="BD51" s="109">
        <v>22.4</v>
      </c>
      <c r="BE51" s="109">
        <v>20.3</v>
      </c>
      <c r="BF51" s="109" t="s">
        <v>481</v>
      </c>
      <c r="BG51" s="109">
        <v>0.4</v>
      </c>
      <c r="BH51" s="109">
        <v>0.3</v>
      </c>
      <c r="BI51" s="109">
        <v>0.1</v>
      </c>
      <c r="BJ51" s="109" t="s">
        <v>480</v>
      </c>
      <c r="BK51" s="109">
        <v>0.19</v>
      </c>
      <c r="BL51" s="109">
        <v>0.3</v>
      </c>
      <c r="BM51" s="109">
        <v>1.9</v>
      </c>
    </row>
    <row r="52" spans="1:65" s="108" customFormat="1" x14ac:dyDescent="0.25">
      <c r="A52" s="109" t="s">
        <v>257</v>
      </c>
      <c r="B52" s="109" t="s">
        <v>258</v>
      </c>
      <c r="C52" s="109">
        <v>99</v>
      </c>
      <c r="D52" s="109">
        <v>73.77</v>
      </c>
      <c r="E52" s="109">
        <v>11.93</v>
      </c>
      <c r="F52" s="109">
        <v>1.34</v>
      </c>
      <c r="G52" s="109">
        <v>0.92</v>
      </c>
      <c r="H52" s="109">
        <v>0.03</v>
      </c>
      <c r="I52" s="109">
        <v>0.15</v>
      </c>
      <c r="J52" s="109">
        <v>3.07</v>
      </c>
      <c r="K52" s="109">
        <v>0.56000000000000005</v>
      </c>
      <c r="L52" s="109">
        <v>0.03</v>
      </c>
      <c r="M52" s="109" t="s">
        <v>478</v>
      </c>
      <c r="N52" s="109">
        <v>0.01</v>
      </c>
      <c r="O52" s="109">
        <v>24</v>
      </c>
      <c r="P52" s="109">
        <v>12</v>
      </c>
      <c r="Q52" s="109">
        <v>8</v>
      </c>
      <c r="R52" s="109">
        <v>99.79</v>
      </c>
      <c r="S52" s="109">
        <v>1549</v>
      </c>
      <c r="T52" s="109" t="s">
        <v>482</v>
      </c>
      <c r="U52" s="109">
        <v>1.2</v>
      </c>
      <c r="V52" s="109">
        <v>6</v>
      </c>
      <c r="W52" s="109">
        <v>14.5</v>
      </c>
      <c r="X52" s="109">
        <v>2.9</v>
      </c>
      <c r="Y52" s="109">
        <v>8.8000000000000007</v>
      </c>
      <c r="Z52" s="109">
        <v>116.5</v>
      </c>
      <c r="AA52" s="109">
        <v>2</v>
      </c>
      <c r="AB52" s="109">
        <v>17.2</v>
      </c>
      <c r="AC52" s="109">
        <v>0.6</v>
      </c>
      <c r="AD52" s="109">
        <v>6</v>
      </c>
      <c r="AE52" s="109">
        <v>7.2</v>
      </c>
      <c r="AF52" s="109">
        <v>133</v>
      </c>
      <c r="AG52" s="109">
        <v>1.1000000000000001</v>
      </c>
      <c r="AH52" s="109">
        <v>97.6</v>
      </c>
      <c r="AI52" s="109">
        <v>16.8</v>
      </c>
      <c r="AJ52" s="109">
        <v>31.8</v>
      </c>
      <c r="AK52" s="109">
        <v>59</v>
      </c>
      <c r="AL52" s="109">
        <v>6.71</v>
      </c>
      <c r="AM52" s="109">
        <v>24.7</v>
      </c>
      <c r="AN52" s="109">
        <v>3.7</v>
      </c>
      <c r="AO52" s="109">
        <v>0.56000000000000005</v>
      </c>
      <c r="AP52" s="109">
        <v>2.48</v>
      </c>
      <c r="AQ52" s="109">
        <v>0.42</v>
      </c>
      <c r="AR52" s="109">
        <v>2.3199999999999998</v>
      </c>
      <c r="AS52" s="109">
        <v>0.53</v>
      </c>
      <c r="AT52" s="109">
        <v>1.76</v>
      </c>
      <c r="AU52" s="109">
        <v>0.28000000000000003</v>
      </c>
      <c r="AV52" s="109">
        <v>1.76</v>
      </c>
      <c r="AW52" s="109">
        <v>0.27</v>
      </c>
      <c r="AX52" s="109">
        <v>3.96</v>
      </c>
      <c r="AY52" s="109">
        <v>0.35</v>
      </c>
      <c r="AZ52" s="109">
        <v>17.2</v>
      </c>
      <c r="BA52" s="109">
        <v>4.5</v>
      </c>
      <c r="BB52" s="109">
        <v>10.5</v>
      </c>
      <c r="BC52" s="109">
        <v>33</v>
      </c>
      <c r="BD52" s="109">
        <v>10.5</v>
      </c>
      <c r="BE52" s="109">
        <v>14.4</v>
      </c>
      <c r="BF52" s="109" t="s">
        <v>481</v>
      </c>
      <c r="BG52" s="109">
        <v>0.6</v>
      </c>
      <c r="BH52" s="109">
        <v>0.2</v>
      </c>
      <c r="BI52" s="109">
        <v>0.1</v>
      </c>
      <c r="BJ52" s="109" t="s">
        <v>480</v>
      </c>
      <c r="BK52" s="109">
        <v>0.14000000000000001</v>
      </c>
      <c r="BL52" s="109">
        <v>0.2</v>
      </c>
      <c r="BM52" s="109">
        <v>2.1</v>
      </c>
    </row>
    <row r="53" spans="1:65" s="108" customFormat="1" x14ac:dyDescent="0.25">
      <c r="A53" s="109" t="s">
        <v>259</v>
      </c>
      <c r="B53" s="109" t="s">
        <v>260</v>
      </c>
      <c r="C53" s="109">
        <v>101</v>
      </c>
      <c r="D53" s="109">
        <v>75.77</v>
      </c>
      <c r="E53" s="109">
        <v>10.54</v>
      </c>
      <c r="F53" s="109">
        <v>1.82</v>
      </c>
      <c r="G53" s="109">
        <v>1.21</v>
      </c>
      <c r="H53" s="109">
        <v>0.02</v>
      </c>
      <c r="I53" s="109">
        <v>0.15</v>
      </c>
      <c r="J53" s="109">
        <v>2.57</v>
      </c>
      <c r="K53" s="109">
        <v>0.46</v>
      </c>
      <c r="L53" s="109">
        <v>0.03</v>
      </c>
      <c r="M53" s="109" t="s">
        <v>478</v>
      </c>
      <c r="N53" s="109">
        <v>8.0000000000000002E-3</v>
      </c>
      <c r="O53" s="109">
        <v>21</v>
      </c>
      <c r="P53" s="109">
        <v>10</v>
      </c>
      <c r="Q53" s="109">
        <v>7.2</v>
      </c>
      <c r="R53" s="109">
        <v>99.82</v>
      </c>
      <c r="S53" s="109">
        <v>1270</v>
      </c>
      <c r="T53" s="109" t="s">
        <v>482</v>
      </c>
      <c r="U53" s="109">
        <v>1.8</v>
      </c>
      <c r="V53" s="109">
        <v>5.2</v>
      </c>
      <c r="W53" s="109">
        <v>12.4</v>
      </c>
      <c r="X53" s="109">
        <v>2.2999999999999998</v>
      </c>
      <c r="Y53" s="109">
        <v>7.2</v>
      </c>
      <c r="Z53" s="109">
        <v>99.4</v>
      </c>
      <c r="AA53" s="109">
        <v>2</v>
      </c>
      <c r="AB53" s="109">
        <v>17.399999999999999</v>
      </c>
      <c r="AC53" s="109">
        <v>0.6</v>
      </c>
      <c r="AD53" s="109">
        <v>5.4</v>
      </c>
      <c r="AE53" s="109">
        <v>5.9</v>
      </c>
      <c r="AF53" s="109">
        <v>126</v>
      </c>
      <c r="AG53" s="109">
        <v>0.7</v>
      </c>
      <c r="AH53" s="109">
        <v>75.7</v>
      </c>
      <c r="AI53" s="109">
        <v>15</v>
      </c>
      <c r="AJ53" s="109">
        <v>23</v>
      </c>
      <c r="AK53" s="109">
        <v>41.9</v>
      </c>
      <c r="AL53" s="109">
        <v>4.76</v>
      </c>
      <c r="AM53" s="109">
        <v>17.399999999999999</v>
      </c>
      <c r="AN53" s="109">
        <v>2.71</v>
      </c>
      <c r="AO53" s="109">
        <v>0.43</v>
      </c>
      <c r="AP53" s="109">
        <v>1.92</v>
      </c>
      <c r="AQ53" s="109">
        <v>0.36</v>
      </c>
      <c r="AR53" s="109">
        <v>2.4500000000000002</v>
      </c>
      <c r="AS53" s="109">
        <v>0.45</v>
      </c>
      <c r="AT53" s="109">
        <v>1.39</v>
      </c>
      <c r="AU53" s="109">
        <v>0.26</v>
      </c>
      <c r="AV53" s="109">
        <v>1.66</v>
      </c>
      <c r="AW53" s="109">
        <v>0.23</v>
      </c>
      <c r="AX53" s="109">
        <v>3.64</v>
      </c>
      <c r="AY53" s="109">
        <v>0.28000000000000003</v>
      </c>
      <c r="AZ53" s="109">
        <v>14</v>
      </c>
      <c r="BA53" s="109">
        <v>10.3</v>
      </c>
      <c r="BB53" s="109">
        <v>10.3</v>
      </c>
      <c r="BC53" s="109">
        <v>35</v>
      </c>
      <c r="BD53" s="109">
        <v>13.8</v>
      </c>
      <c r="BE53" s="109">
        <v>12.4</v>
      </c>
      <c r="BF53" s="109" t="s">
        <v>481</v>
      </c>
      <c r="BG53" s="109">
        <v>0.6</v>
      </c>
      <c r="BH53" s="109">
        <v>0.2</v>
      </c>
      <c r="BI53" s="109">
        <v>0.1</v>
      </c>
      <c r="BJ53" s="109" t="s">
        <v>480</v>
      </c>
      <c r="BK53" s="109">
        <v>0.13</v>
      </c>
      <c r="BL53" s="109">
        <v>0.3</v>
      </c>
      <c r="BM53" s="109">
        <v>2.2000000000000002</v>
      </c>
    </row>
    <row r="54" spans="1:65" s="108" customFormat="1" x14ac:dyDescent="0.25">
      <c r="A54" s="109" t="s">
        <v>261</v>
      </c>
      <c r="B54" s="109" t="s">
        <v>133</v>
      </c>
      <c r="C54" s="109">
        <v>103</v>
      </c>
      <c r="D54" s="109">
        <v>76.63</v>
      </c>
      <c r="E54" s="109">
        <v>10.87</v>
      </c>
      <c r="F54" s="109">
        <v>1.2</v>
      </c>
      <c r="G54" s="109">
        <v>0.82</v>
      </c>
      <c r="H54" s="109">
        <v>0.02</v>
      </c>
      <c r="I54" s="109">
        <v>0.23</v>
      </c>
      <c r="J54" s="109">
        <v>2.76</v>
      </c>
      <c r="K54" s="109">
        <v>0.5</v>
      </c>
      <c r="L54" s="109">
        <v>0.03</v>
      </c>
      <c r="M54" s="109" t="s">
        <v>478</v>
      </c>
      <c r="N54" s="109">
        <v>0.01</v>
      </c>
      <c r="O54" s="109" t="s">
        <v>479</v>
      </c>
      <c r="P54" s="109">
        <v>10</v>
      </c>
      <c r="Q54" s="109">
        <v>6.8</v>
      </c>
      <c r="R54" s="109">
        <v>99.82</v>
      </c>
      <c r="S54" s="109">
        <v>1353</v>
      </c>
      <c r="T54" s="109">
        <v>2</v>
      </c>
      <c r="U54" s="109">
        <v>1.6</v>
      </c>
      <c r="V54" s="109">
        <v>5.5</v>
      </c>
      <c r="W54" s="109">
        <v>13.6</v>
      </c>
      <c r="X54" s="109">
        <v>2.2999999999999998</v>
      </c>
      <c r="Y54" s="109">
        <v>8.1</v>
      </c>
      <c r="Z54" s="109">
        <v>105.4</v>
      </c>
      <c r="AA54" s="109">
        <v>2</v>
      </c>
      <c r="AB54" s="109">
        <v>19.399999999999999</v>
      </c>
      <c r="AC54" s="109">
        <v>0.6</v>
      </c>
      <c r="AD54" s="109">
        <v>5.4</v>
      </c>
      <c r="AE54" s="109">
        <v>6.6</v>
      </c>
      <c r="AF54" s="109">
        <v>125</v>
      </c>
      <c r="AG54" s="109">
        <v>1</v>
      </c>
      <c r="AH54" s="109">
        <v>82.9</v>
      </c>
      <c r="AI54" s="109">
        <v>13.8</v>
      </c>
      <c r="AJ54" s="109">
        <v>25</v>
      </c>
      <c r="AK54" s="109">
        <v>44</v>
      </c>
      <c r="AL54" s="109">
        <v>5.14</v>
      </c>
      <c r="AM54" s="109">
        <v>19.399999999999999</v>
      </c>
      <c r="AN54" s="109">
        <v>2.74</v>
      </c>
      <c r="AO54" s="109">
        <v>0.48</v>
      </c>
      <c r="AP54" s="109">
        <v>1.82</v>
      </c>
      <c r="AQ54" s="109">
        <v>0.32</v>
      </c>
      <c r="AR54" s="109">
        <v>2.0299999999999998</v>
      </c>
      <c r="AS54" s="109">
        <v>0.45</v>
      </c>
      <c r="AT54" s="109">
        <v>1.42</v>
      </c>
      <c r="AU54" s="109">
        <v>0.24</v>
      </c>
      <c r="AV54" s="109">
        <v>1.32</v>
      </c>
      <c r="AW54" s="109">
        <v>0.22</v>
      </c>
      <c r="AX54" s="109">
        <v>3.27</v>
      </c>
      <c r="AY54" s="109">
        <v>0.33</v>
      </c>
      <c r="AZ54" s="109">
        <v>15.9</v>
      </c>
      <c r="BA54" s="109">
        <v>7.3</v>
      </c>
      <c r="BB54" s="109">
        <v>12.1</v>
      </c>
      <c r="BC54" s="109">
        <v>32</v>
      </c>
      <c r="BD54" s="109">
        <v>7.8</v>
      </c>
      <c r="BE54" s="109">
        <v>13.8</v>
      </c>
      <c r="BF54" s="109" t="s">
        <v>481</v>
      </c>
      <c r="BG54" s="109">
        <v>0.6</v>
      </c>
      <c r="BH54" s="109">
        <v>0.2</v>
      </c>
      <c r="BI54" s="109">
        <v>0.2</v>
      </c>
      <c r="BJ54" s="109" t="s">
        <v>480</v>
      </c>
      <c r="BK54" s="109">
        <v>0.14000000000000001</v>
      </c>
      <c r="BL54" s="109">
        <v>0.2</v>
      </c>
      <c r="BM54" s="109">
        <v>3.2</v>
      </c>
    </row>
    <row r="55" spans="1:65" s="108" customFormat="1" x14ac:dyDescent="0.25">
      <c r="A55" s="109" t="s">
        <v>262</v>
      </c>
      <c r="B55" s="109" t="s">
        <v>263</v>
      </c>
      <c r="C55" s="109">
        <v>105</v>
      </c>
      <c r="D55" s="109">
        <v>81.58</v>
      </c>
      <c r="E55" s="109">
        <v>7.09</v>
      </c>
      <c r="F55" s="109">
        <v>1.26</v>
      </c>
      <c r="G55" s="109">
        <v>0.59</v>
      </c>
      <c r="H55" s="109">
        <v>0.01</v>
      </c>
      <c r="I55" s="109">
        <v>0.32</v>
      </c>
      <c r="J55" s="109">
        <v>1.68</v>
      </c>
      <c r="K55" s="109">
        <v>0.3</v>
      </c>
      <c r="L55" s="109">
        <v>0.03</v>
      </c>
      <c r="M55" s="109" t="s">
        <v>478</v>
      </c>
      <c r="N55" s="109">
        <v>6.0000000000000001E-3</v>
      </c>
      <c r="O55" s="109">
        <v>23</v>
      </c>
      <c r="P55" s="109">
        <v>6</v>
      </c>
      <c r="Q55" s="109">
        <v>7</v>
      </c>
      <c r="R55" s="109">
        <v>99.89</v>
      </c>
      <c r="S55" s="109">
        <v>883</v>
      </c>
      <c r="T55" s="109" t="s">
        <v>482</v>
      </c>
      <c r="U55" s="109">
        <v>1.3</v>
      </c>
      <c r="V55" s="109">
        <v>3.1</v>
      </c>
      <c r="W55" s="109">
        <v>9</v>
      </c>
      <c r="X55" s="109">
        <v>0.9</v>
      </c>
      <c r="Y55" s="109">
        <v>5.4</v>
      </c>
      <c r="Z55" s="109">
        <v>63.7</v>
      </c>
      <c r="AA55" s="109">
        <v>1</v>
      </c>
      <c r="AB55" s="109">
        <v>20.7</v>
      </c>
      <c r="AC55" s="109">
        <v>0.3</v>
      </c>
      <c r="AD55" s="109">
        <v>3.5</v>
      </c>
      <c r="AE55" s="109">
        <v>7.7</v>
      </c>
      <c r="AF55" s="109">
        <v>137</v>
      </c>
      <c r="AG55" s="109">
        <v>0.9</v>
      </c>
      <c r="AH55" s="109">
        <v>46.7</v>
      </c>
      <c r="AI55" s="109">
        <v>9.5</v>
      </c>
      <c r="AJ55" s="109">
        <v>14.4</v>
      </c>
      <c r="AK55" s="109">
        <v>28</v>
      </c>
      <c r="AL55" s="109">
        <v>3.09</v>
      </c>
      <c r="AM55" s="109">
        <v>10.5</v>
      </c>
      <c r="AN55" s="109">
        <v>1.97</v>
      </c>
      <c r="AO55" s="109">
        <v>0.31</v>
      </c>
      <c r="AP55" s="109">
        <v>1.52</v>
      </c>
      <c r="AQ55" s="109">
        <v>0.24</v>
      </c>
      <c r="AR55" s="109">
        <v>1.34</v>
      </c>
      <c r="AS55" s="109">
        <v>0.36</v>
      </c>
      <c r="AT55" s="109">
        <v>0.91</v>
      </c>
      <c r="AU55" s="109">
        <v>0.15</v>
      </c>
      <c r="AV55" s="109">
        <v>0.79</v>
      </c>
      <c r="AW55" s="109">
        <v>0.14000000000000001</v>
      </c>
      <c r="AX55" s="109">
        <v>4.4000000000000004</v>
      </c>
      <c r="AY55" s="109">
        <v>0.17</v>
      </c>
      <c r="AZ55" s="109">
        <v>16.2</v>
      </c>
      <c r="BA55" s="109">
        <v>13.5</v>
      </c>
      <c r="BB55" s="109">
        <v>10.4</v>
      </c>
      <c r="BC55" s="109">
        <v>17</v>
      </c>
      <c r="BD55" s="109">
        <v>6.9</v>
      </c>
      <c r="BE55" s="109">
        <v>8.3000000000000007</v>
      </c>
      <c r="BF55" s="109" t="s">
        <v>481</v>
      </c>
      <c r="BG55" s="109">
        <v>0.7</v>
      </c>
      <c r="BH55" s="109">
        <v>0.2</v>
      </c>
      <c r="BI55" s="109">
        <v>0.2</v>
      </c>
      <c r="BJ55" s="109" t="s">
        <v>480</v>
      </c>
      <c r="BK55" s="109">
        <v>0.13</v>
      </c>
      <c r="BL55" s="109">
        <v>0.1</v>
      </c>
      <c r="BM55" s="109">
        <v>2.4</v>
      </c>
    </row>
    <row r="56" spans="1:65" s="108" customFormat="1" x14ac:dyDescent="0.25">
      <c r="A56" s="109" t="s">
        <v>264</v>
      </c>
      <c r="B56" s="109" t="s">
        <v>265</v>
      </c>
      <c r="C56" s="109">
        <v>107</v>
      </c>
      <c r="D56" s="109">
        <v>84.44</v>
      </c>
      <c r="E56" s="109">
        <v>5.36</v>
      </c>
      <c r="F56" s="109">
        <v>0.76</v>
      </c>
      <c r="G56" s="109">
        <v>0.4</v>
      </c>
      <c r="H56" s="109">
        <v>0.01</v>
      </c>
      <c r="I56" s="109">
        <v>0.28000000000000003</v>
      </c>
      <c r="J56" s="109">
        <v>1.26</v>
      </c>
      <c r="K56" s="109">
        <v>0.25</v>
      </c>
      <c r="L56" s="109">
        <v>0.04</v>
      </c>
      <c r="M56" s="109" t="s">
        <v>478</v>
      </c>
      <c r="N56" s="109">
        <v>8.9999999999999993E-3</v>
      </c>
      <c r="O56" s="109">
        <v>23</v>
      </c>
      <c r="P56" s="109">
        <v>7</v>
      </c>
      <c r="Q56" s="109">
        <v>7.1</v>
      </c>
      <c r="R56" s="109">
        <v>99.92</v>
      </c>
      <c r="S56" s="109">
        <v>721</v>
      </c>
      <c r="T56" s="109" t="s">
        <v>482</v>
      </c>
      <c r="U56" s="109">
        <v>0.4</v>
      </c>
      <c r="V56" s="109">
        <v>2.2000000000000002</v>
      </c>
      <c r="W56" s="109">
        <v>6.7</v>
      </c>
      <c r="X56" s="109">
        <v>1.1000000000000001</v>
      </c>
      <c r="Y56" s="109">
        <v>4.7</v>
      </c>
      <c r="Z56" s="109">
        <v>49.3</v>
      </c>
      <c r="AA56" s="109">
        <v>1</v>
      </c>
      <c r="AB56" s="109">
        <v>17.100000000000001</v>
      </c>
      <c r="AC56" s="109">
        <v>0.3</v>
      </c>
      <c r="AD56" s="109">
        <v>3.2</v>
      </c>
      <c r="AE56" s="109">
        <v>7.9</v>
      </c>
      <c r="AF56" s="109">
        <v>160</v>
      </c>
      <c r="AG56" s="109">
        <v>0.9</v>
      </c>
      <c r="AH56" s="109">
        <v>46</v>
      </c>
      <c r="AI56" s="109">
        <v>11.3</v>
      </c>
      <c r="AJ56" s="109">
        <v>14.3</v>
      </c>
      <c r="AK56" s="109">
        <v>27.3</v>
      </c>
      <c r="AL56" s="109">
        <v>3.17</v>
      </c>
      <c r="AM56" s="109">
        <v>11.5</v>
      </c>
      <c r="AN56" s="109">
        <v>2.2000000000000002</v>
      </c>
      <c r="AO56" s="109">
        <v>0.34</v>
      </c>
      <c r="AP56" s="109">
        <v>1.66</v>
      </c>
      <c r="AQ56" s="109">
        <v>0.28000000000000003</v>
      </c>
      <c r="AR56" s="109">
        <v>1.62</v>
      </c>
      <c r="AS56" s="109">
        <v>0.32</v>
      </c>
      <c r="AT56" s="109">
        <v>0.9</v>
      </c>
      <c r="AU56" s="109">
        <v>0.16</v>
      </c>
      <c r="AV56" s="109">
        <v>0.93</v>
      </c>
      <c r="AW56" s="109">
        <v>0.14000000000000001</v>
      </c>
      <c r="AX56" s="109">
        <v>4.83</v>
      </c>
      <c r="AY56" s="109">
        <v>0.2</v>
      </c>
      <c r="AZ56" s="109">
        <v>17.8</v>
      </c>
      <c r="BA56" s="109">
        <v>5.5</v>
      </c>
      <c r="BB56" s="109">
        <v>9.1</v>
      </c>
      <c r="BC56" s="109">
        <v>8</v>
      </c>
      <c r="BD56" s="109">
        <v>5</v>
      </c>
      <c r="BE56" s="109">
        <v>9.3000000000000007</v>
      </c>
      <c r="BF56" s="109" t="s">
        <v>481</v>
      </c>
      <c r="BG56" s="109">
        <v>0.8</v>
      </c>
      <c r="BH56" s="109">
        <v>0.1</v>
      </c>
      <c r="BI56" s="109">
        <v>0.3</v>
      </c>
      <c r="BJ56" s="109" t="s">
        <v>480</v>
      </c>
      <c r="BK56" s="109">
        <v>0.11</v>
      </c>
      <c r="BL56" s="109">
        <v>0.1</v>
      </c>
      <c r="BM56" s="109">
        <v>3.5</v>
      </c>
    </row>
    <row r="57" spans="1:65" s="108" customFormat="1" x14ac:dyDescent="0.25">
      <c r="A57" s="109" t="s">
        <v>266</v>
      </c>
      <c r="B57" s="109" t="s">
        <v>267</v>
      </c>
      <c r="C57" s="109">
        <v>109</v>
      </c>
      <c r="D57" s="109">
        <v>82.63</v>
      </c>
      <c r="E57" s="109">
        <v>7.26</v>
      </c>
      <c r="F57" s="109">
        <v>0.57999999999999996</v>
      </c>
      <c r="G57" s="109">
        <v>0.53</v>
      </c>
      <c r="H57" s="109">
        <v>0.02</v>
      </c>
      <c r="I57" s="109">
        <v>0.37</v>
      </c>
      <c r="J57" s="109">
        <v>1.74</v>
      </c>
      <c r="K57" s="109">
        <v>0.32</v>
      </c>
      <c r="L57" s="109">
        <v>0.02</v>
      </c>
      <c r="M57" s="109" t="s">
        <v>478</v>
      </c>
      <c r="N57" s="109">
        <v>5.0000000000000001E-3</v>
      </c>
      <c r="O57" s="109" t="s">
        <v>479</v>
      </c>
      <c r="P57" s="109">
        <v>6</v>
      </c>
      <c r="Q57" s="109">
        <v>6.4</v>
      </c>
      <c r="R57" s="109">
        <v>99.88</v>
      </c>
      <c r="S57" s="109">
        <v>995</v>
      </c>
      <c r="T57" s="109" t="s">
        <v>482</v>
      </c>
      <c r="U57" s="109">
        <v>0.4</v>
      </c>
      <c r="V57" s="109">
        <v>2.8</v>
      </c>
      <c r="W57" s="109">
        <v>8.4</v>
      </c>
      <c r="X57" s="109">
        <v>1.3</v>
      </c>
      <c r="Y57" s="109">
        <v>5.5</v>
      </c>
      <c r="Z57" s="109">
        <v>67.599999999999994</v>
      </c>
      <c r="AA57" s="109">
        <v>1</v>
      </c>
      <c r="AB57" s="109">
        <v>16.100000000000001</v>
      </c>
      <c r="AC57" s="109">
        <v>0.3</v>
      </c>
      <c r="AD57" s="109">
        <v>2.7</v>
      </c>
      <c r="AE57" s="109">
        <v>5.9</v>
      </c>
      <c r="AF57" s="109">
        <v>172</v>
      </c>
      <c r="AG57" s="109">
        <v>1.1000000000000001</v>
      </c>
      <c r="AH57" s="109">
        <v>53.7</v>
      </c>
      <c r="AI57" s="109">
        <v>8.6999999999999993</v>
      </c>
      <c r="AJ57" s="109">
        <v>17.399999999999999</v>
      </c>
      <c r="AK57" s="109">
        <v>32</v>
      </c>
      <c r="AL57" s="109">
        <v>3.92</v>
      </c>
      <c r="AM57" s="109">
        <v>16.3</v>
      </c>
      <c r="AN57" s="109">
        <v>2.34</v>
      </c>
      <c r="AO57" s="109">
        <v>0.3</v>
      </c>
      <c r="AP57" s="109">
        <v>1.47</v>
      </c>
      <c r="AQ57" s="109">
        <v>0.21</v>
      </c>
      <c r="AR57" s="109">
        <v>1.4</v>
      </c>
      <c r="AS57" s="109">
        <v>0.28999999999999998</v>
      </c>
      <c r="AT57" s="109">
        <v>0.82</v>
      </c>
      <c r="AU57" s="109">
        <v>0.17</v>
      </c>
      <c r="AV57" s="109">
        <v>0.89</v>
      </c>
      <c r="AW57" s="109">
        <v>0.13</v>
      </c>
      <c r="AX57" s="109">
        <v>4.01</v>
      </c>
      <c r="AY57" s="109">
        <v>0.16</v>
      </c>
      <c r="AZ57" s="109">
        <v>11.4</v>
      </c>
      <c r="BA57" s="109">
        <v>4</v>
      </c>
      <c r="BB57" s="109">
        <v>7.6</v>
      </c>
      <c r="BC57" s="109">
        <v>2</v>
      </c>
      <c r="BD57" s="109">
        <v>2.2000000000000002</v>
      </c>
      <c r="BE57" s="109">
        <v>2.2000000000000002</v>
      </c>
      <c r="BF57" s="109" t="s">
        <v>481</v>
      </c>
      <c r="BG57" s="109">
        <v>0.6</v>
      </c>
      <c r="BH57" s="109">
        <v>0.2</v>
      </c>
      <c r="BI57" s="109">
        <v>0.2</v>
      </c>
      <c r="BJ57" s="109" t="s">
        <v>480</v>
      </c>
      <c r="BK57" s="109">
        <v>0.12</v>
      </c>
      <c r="BL57" s="109" t="s">
        <v>481</v>
      </c>
      <c r="BM57" s="109">
        <v>3.6</v>
      </c>
    </row>
    <row r="58" spans="1:65" s="108" customFormat="1" x14ac:dyDescent="0.25">
      <c r="A58" s="109" t="s">
        <v>268</v>
      </c>
      <c r="B58" s="109" t="s">
        <v>269</v>
      </c>
      <c r="C58" s="109">
        <v>111</v>
      </c>
      <c r="D58" s="109">
        <v>83.85</v>
      </c>
      <c r="E58" s="109">
        <v>6.55</v>
      </c>
      <c r="F58" s="109">
        <v>0.78</v>
      </c>
      <c r="G58" s="109">
        <v>0.47</v>
      </c>
      <c r="H58" s="109">
        <v>0.02</v>
      </c>
      <c r="I58" s="109">
        <v>0.33</v>
      </c>
      <c r="J58" s="109">
        <v>1.54</v>
      </c>
      <c r="K58" s="109">
        <v>0.26</v>
      </c>
      <c r="L58" s="109">
        <v>0.04</v>
      </c>
      <c r="M58" s="109" t="s">
        <v>478</v>
      </c>
      <c r="N58" s="109">
        <v>8.0000000000000002E-3</v>
      </c>
      <c r="O58" s="109">
        <v>20</v>
      </c>
      <c r="P58" s="109">
        <v>5</v>
      </c>
      <c r="Q58" s="109">
        <v>6</v>
      </c>
      <c r="R58" s="109">
        <v>99.89</v>
      </c>
      <c r="S58" s="109">
        <v>882</v>
      </c>
      <c r="T58" s="109" t="s">
        <v>482</v>
      </c>
      <c r="U58" s="109">
        <v>0.2</v>
      </c>
      <c r="V58" s="109">
        <v>2.7</v>
      </c>
      <c r="W58" s="109">
        <v>9</v>
      </c>
      <c r="X58" s="109">
        <v>1.6</v>
      </c>
      <c r="Y58" s="109">
        <v>4.2</v>
      </c>
      <c r="Z58" s="109">
        <v>61.8</v>
      </c>
      <c r="AA58" s="109">
        <v>2</v>
      </c>
      <c r="AB58" s="109">
        <v>19.3</v>
      </c>
      <c r="AC58" s="109">
        <v>0.3</v>
      </c>
      <c r="AD58" s="109">
        <v>3.3</v>
      </c>
      <c r="AE58" s="109">
        <v>6.1</v>
      </c>
      <c r="AF58" s="109">
        <v>173</v>
      </c>
      <c r="AG58" s="109">
        <v>0.9</v>
      </c>
      <c r="AH58" s="109">
        <v>45.2</v>
      </c>
      <c r="AI58" s="109">
        <v>8.9</v>
      </c>
      <c r="AJ58" s="109">
        <v>13.2</v>
      </c>
      <c r="AK58" s="109">
        <v>25.5</v>
      </c>
      <c r="AL58" s="109">
        <v>2.95</v>
      </c>
      <c r="AM58" s="109">
        <v>12.1</v>
      </c>
      <c r="AN58" s="109">
        <v>2.06</v>
      </c>
      <c r="AO58" s="109">
        <v>0.36</v>
      </c>
      <c r="AP58" s="109">
        <v>1.65</v>
      </c>
      <c r="AQ58" s="109">
        <v>0.25</v>
      </c>
      <c r="AR58" s="109">
        <v>1.39</v>
      </c>
      <c r="AS58" s="109">
        <v>0.26</v>
      </c>
      <c r="AT58" s="109">
        <v>0.84</v>
      </c>
      <c r="AU58" s="109">
        <v>0.14000000000000001</v>
      </c>
      <c r="AV58" s="109">
        <v>0.87</v>
      </c>
      <c r="AW58" s="109">
        <v>0.15</v>
      </c>
      <c r="AX58" s="109">
        <v>3.55</v>
      </c>
      <c r="AY58" s="109">
        <v>7.0000000000000007E-2</v>
      </c>
      <c r="AZ58" s="109">
        <v>16.600000000000001</v>
      </c>
      <c r="BA58" s="109">
        <v>11.7</v>
      </c>
      <c r="BB58" s="109">
        <v>7.2</v>
      </c>
      <c r="BC58" s="109">
        <v>5</v>
      </c>
      <c r="BD58" s="109">
        <v>3.2</v>
      </c>
      <c r="BE58" s="109">
        <v>7.6</v>
      </c>
      <c r="BF58" s="109" t="s">
        <v>481</v>
      </c>
      <c r="BG58" s="109">
        <v>0.8</v>
      </c>
      <c r="BH58" s="109">
        <v>0.1</v>
      </c>
      <c r="BI58" s="109">
        <v>0.3</v>
      </c>
      <c r="BJ58" s="109" t="s">
        <v>480</v>
      </c>
      <c r="BK58" s="109">
        <v>0.1</v>
      </c>
      <c r="BL58" s="109">
        <v>0.1</v>
      </c>
      <c r="BM58" s="109">
        <v>5.7</v>
      </c>
    </row>
    <row r="59" spans="1:65" s="108" customFormat="1" x14ac:dyDescent="0.25">
      <c r="A59" s="109" t="s">
        <v>270</v>
      </c>
      <c r="B59" s="109" t="s">
        <v>134</v>
      </c>
      <c r="C59" s="109">
        <v>113</v>
      </c>
      <c r="D59" s="109">
        <v>83.65</v>
      </c>
      <c r="E59" s="109">
        <v>6.52</v>
      </c>
      <c r="F59" s="109">
        <v>0.52</v>
      </c>
      <c r="G59" s="109">
        <v>0.45</v>
      </c>
      <c r="H59" s="109">
        <v>0.01</v>
      </c>
      <c r="I59" s="109">
        <v>0.4</v>
      </c>
      <c r="J59" s="109">
        <v>1.51</v>
      </c>
      <c r="K59" s="109">
        <v>0.25</v>
      </c>
      <c r="L59" s="109">
        <v>0.02</v>
      </c>
      <c r="M59" s="109" t="s">
        <v>478</v>
      </c>
      <c r="N59" s="109">
        <v>4.0000000000000001E-3</v>
      </c>
      <c r="O59" s="109">
        <v>21</v>
      </c>
      <c r="P59" s="109">
        <v>5</v>
      </c>
      <c r="Q59" s="109">
        <v>6.5</v>
      </c>
      <c r="R59" s="109">
        <v>99.89</v>
      </c>
      <c r="S59" s="109">
        <v>877</v>
      </c>
      <c r="T59" s="109" t="s">
        <v>482</v>
      </c>
      <c r="U59" s="109" t="s">
        <v>490</v>
      </c>
      <c r="V59" s="109">
        <v>2.8</v>
      </c>
      <c r="W59" s="109">
        <v>8.1</v>
      </c>
      <c r="X59" s="109">
        <v>1.3</v>
      </c>
      <c r="Y59" s="109">
        <v>4.4000000000000004</v>
      </c>
      <c r="Z59" s="109">
        <v>60.3</v>
      </c>
      <c r="AA59" s="109">
        <v>1</v>
      </c>
      <c r="AB59" s="109">
        <v>17.2</v>
      </c>
      <c r="AC59" s="109">
        <v>0.3</v>
      </c>
      <c r="AD59" s="109">
        <v>2.7</v>
      </c>
      <c r="AE59" s="109">
        <v>5.6</v>
      </c>
      <c r="AF59" s="109">
        <v>176</v>
      </c>
      <c r="AG59" s="109">
        <v>0.9</v>
      </c>
      <c r="AH59" s="109">
        <v>45.9</v>
      </c>
      <c r="AI59" s="109">
        <v>8.1</v>
      </c>
      <c r="AJ59" s="109">
        <v>16.100000000000001</v>
      </c>
      <c r="AK59" s="109">
        <v>28.7</v>
      </c>
      <c r="AL59" s="109">
        <v>3.3</v>
      </c>
      <c r="AM59" s="109">
        <v>12.9</v>
      </c>
      <c r="AN59" s="109">
        <v>1.95</v>
      </c>
      <c r="AO59" s="109">
        <v>0.35</v>
      </c>
      <c r="AP59" s="109">
        <v>1.37</v>
      </c>
      <c r="AQ59" s="109">
        <v>0.21</v>
      </c>
      <c r="AR59" s="109">
        <v>1.1399999999999999</v>
      </c>
      <c r="AS59" s="109">
        <v>0.28000000000000003</v>
      </c>
      <c r="AT59" s="109">
        <v>0.75</v>
      </c>
      <c r="AU59" s="109">
        <v>0.11</v>
      </c>
      <c r="AV59" s="109">
        <v>0.8</v>
      </c>
      <c r="AW59" s="109">
        <v>0.11</v>
      </c>
      <c r="AX59" s="109">
        <v>4.21</v>
      </c>
      <c r="AY59" s="109">
        <v>0.11</v>
      </c>
      <c r="AZ59" s="109">
        <v>14.3</v>
      </c>
      <c r="BA59" s="109">
        <v>2.6</v>
      </c>
      <c r="BB59" s="109">
        <v>4.9000000000000004</v>
      </c>
      <c r="BC59" s="109">
        <v>1</v>
      </c>
      <c r="BD59" s="109">
        <v>2.2999999999999998</v>
      </c>
      <c r="BE59" s="109">
        <v>5.0999999999999996</v>
      </c>
      <c r="BF59" s="109" t="s">
        <v>481</v>
      </c>
      <c r="BG59" s="109">
        <v>0.8</v>
      </c>
      <c r="BH59" s="109">
        <v>0.1</v>
      </c>
      <c r="BI59" s="109">
        <v>0.2</v>
      </c>
      <c r="BJ59" s="109" t="s">
        <v>480</v>
      </c>
      <c r="BK59" s="109">
        <v>0.08</v>
      </c>
      <c r="BL59" s="109" t="s">
        <v>481</v>
      </c>
      <c r="BM59" s="109">
        <v>3.5</v>
      </c>
    </row>
    <row r="60" spans="1:65" s="108" customFormat="1" x14ac:dyDescent="0.25">
      <c r="A60" s="109" t="s">
        <v>271</v>
      </c>
      <c r="B60" s="109" t="s">
        <v>272</v>
      </c>
      <c r="C60" s="109">
        <v>115</v>
      </c>
      <c r="D60" s="109">
        <v>88.39</v>
      </c>
      <c r="E60" s="109">
        <v>4.13</v>
      </c>
      <c r="F60" s="109">
        <v>0.63</v>
      </c>
      <c r="G60" s="109">
        <v>0.31</v>
      </c>
      <c r="H60" s="109">
        <v>0.05</v>
      </c>
      <c r="I60" s="109">
        <v>0.45</v>
      </c>
      <c r="J60" s="109">
        <v>0.87</v>
      </c>
      <c r="K60" s="109">
        <v>0.16</v>
      </c>
      <c r="L60" s="109">
        <v>0.03</v>
      </c>
      <c r="M60" s="109" t="s">
        <v>478</v>
      </c>
      <c r="N60" s="109">
        <v>8.0000000000000002E-3</v>
      </c>
      <c r="O60" s="109">
        <v>28</v>
      </c>
      <c r="P60" s="109">
        <v>4</v>
      </c>
      <c r="Q60" s="109">
        <v>4.9000000000000004</v>
      </c>
      <c r="R60" s="109">
        <v>99.94</v>
      </c>
      <c r="S60" s="109">
        <v>530</v>
      </c>
      <c r="T60" s="109">
        <v>1</v>
      </c>
      <c r="U60" s="109">
        <v>0.3</v>
      </c>
      <c r="V60" s="109">
        <v>1.4</v>
      </c>
      <c r="W60" s="109">
        <v>4.9000000000000004</v>
      </c>
      <c r="X60" s="109">
        <v>0.6</v>
      </c>
      <c r="Y60" s="109">
        <v>3.9</v>
      </c>
      <c r="Z60" s="109">
        <v>34.5</v>
      </c>
      <c r="AA60" s="109" t="s">
        <v>482</v>
      </c>
      <c r="AB60" s="109">
        <v>25.5</v>
      </c>
      <c r="AC60" s="109">
        <v>0.3</v>
      </c>
      <c r="AD60" s="109">
        <v>1.9</v>
      </c>
      <c r="AE60" s="109">
        <v>5.5</v>
      </c>
      <c r="AF60" s="109">
        <v>159</v>
      </c>
      <c r="AG60" s="109">
        <v>1</v>
      </c>
      <c r="AH60" s="109">
        <v>28.8</v>
      </c>
      <c r="AI60" s="109">
        <v>7.3</v>
      </c>
      <c r="AJ60" s="109">
        <v>9.9</v>
      </c>
      <c r="AK60" s="109">
        <v>18.100000000000001</v>
      </c>
      <c r="AL60" s="109">
        <v>2.27</v>
      </c>
      <c r="AM60" s="109">
        <v>8.6</v>
      </c>
      <c r="AN60" s="109">
        <v>1.37</v>
      </c>
      <c r="AO60" s="109">
        <v>0.22</v>
      </c>
      <c r="AP60" s="109">
        <v>1.07</v>
      </c>
      <c r="AQ60" s="109">
        <v>0.16</v>
      </c>
      <c r="AR60" s="109">
        <v>1.07</v>
      </c>
      <c r="AS60" s="109">
        <v>0.21</v>
      </c>
      <c r="AT60" s="109">
        <v>0.69</v>
      </c>
      <c r="AU60" s="109">
        <v>0.11</v>
      </c>
      <c r="AV60" s="109">
        <v>0.6</v>
      </c>
      <c r="AW60" s="109">
        <v>0.09</v>
      </c>
      <c r="AX60" s="109">
        <v>3.13</v>
      </c>
      <c r="AY60" s="109">
        <v>7.0000000000000007E-2</v>
      </c>
      <c r="AZ60" s="109">
        <v>9</v>
      </c>
      <c r="BA60" s="109">
        <v>8.8000000000000007</v>
      </c>
      <c r="BB60" s="109">
        <v>4.0999999999999996</v>
      </c>
      <c r="BC60" s="109">
        <v>6</v>
      </c>
      <c r="BD60" s="109">
        <v>10.5</v>
      </c>
      <c r="BE60" s="109">
        <v>3.4</v>
      </c>
      <c r="BF60" s="109">
        <v>0.1</v>
      </c>
      <c r="BG60" s="109">
        <v>0.6</v>
      </c>
      <c r="BH60" s="109" t="s">
        <v>481</v>
      </c>
      <c r="BI60" s="109">
        <v>0.2</v>
      </c>
      <c r="BJ60" s="109" t="s">
        <v>480</v>
      </c>
      <c r="BK60" s="109">
        <v>0.05</v>
      </c>
      <c r="BL60" s="109" t="s">
        <v>481</v>
      </c>
      <c r="BM60" s="109" t="s">
        <v>480</v>
      </c>
    </row>
    <row r="61" spans="1:65" s="108" customFormat="1" x14ac:dyDescent="0.25">
      <c r="A61" s="109" t="s">
        <v>273</v>
      </c>
      <c r="B61" s="109" t="s">
        <v>274</v>
      </c>
      <c r="C61" s="109">
        <v>117</v>
      </c>
      <c r="D61" s="109">
        <v>85.6</v>
      </c>
      <c r="E61" s="109">
        <v>4</v>
      </c>
      <c r="F61" s="109">
        <v>1.36</v>
      </c>
      <c r="G61" s="109">
        <v>0.28999999999999998</v>
      </c>
      <c r="H61" s="109">
        <v>0.03</v>
      </c>
      <c r="I61" s="109">
        <v>0.51</v>
      </c>
      <c r="J61" s="109">
        <v>0.81</v>
      </c>
      <c r="K61" s="109">
        <v>0.16</v>
      </c>
      <c r="L61" s="109">
        <v>7.0000000000000007E-2</v>
      </c>
      <c r="M61" s="109" t="s">
        <v>478</v>
      </c>
      <c r="N61" s="109">
        <v>4.0000000000000001E-3</v>
      </c>
      <c r="O61" s="109">
        <v>33</v>
      </c>
      <c r="P61" s="109">
        <v>4</v>
      </c>
      <c r="Q61" s="109">
        <v>7.1</v>
      </c>
      <c r="R61" s="109">
        <v>99.95</v>
      </c>
      <c r="S61" s="109">
        <v>459</v>
      </c>
      <c r="T61" s="109" t="s">
        <v>482</v>
      </c>
      <c r="U61" s="109">
        <v>0.3</v>
      </c>
      <c r="V61" s="109">
        <v>1.4</v>
      </c>
      <c r="W61" s="109">
        <v>5.2</v>
      </c>
      <c r="X61" s="109">
        <v>0.7</v>
      </c>
      <c r="Y61" s="109">
        <v>2.9</v>
      </c>
      <c r="Z61" s="109">
        <v>32.5</v>
      </c>
      <c r="AA61" s="109" t="s">
        <v>482</v>
      </c>
      <c r="AB61" s="109">
        <v>36.799999999999997</v>
      </c>
      <c r="AC61" s="109">
        <v>0.2</v>
      </c>
      <c r="AD61" s="109">
        <v>2.7</v>
      </c>
      <c r="AE61" s="109">
        <v>10</v>
      </c>
      <c r="AF61" s="109">
        <v>182</v>
      </c>
      <c r="AG61" s="109" t="s">
        <v>480</v>
      </c>
      <c r="AH61" s="109">
        <v>28.2</v>
      </c>
      <c r="AI61" s="109">
        <v>5.3</v>
      </c>
      <c r="AJ61" s="109">
        <v>9.5</v>
      </c>
      <c r="AK61" s="109">
        <v>18.399999999999999</v>
      </c>
      <c r="AL61" s="109">
        <v>2.25</v>
      </c>
      <c r="AM61" s="109">
        <v>9</v>
      </c>
      <c r="AN61" s="109">
        <v>1.53</v>
      </c>
      <c r="AO61" s="109">
        <v>0.23</v>
      </c>
      <c r="AP61" s="109">
        <v>1.07</v>
      </c>
      <c r="AQ61" s="109">
        <v>0.14000000000000001</v>
      </c>
      <c r="AR61" s="109">
        <v>0.75</v>
      </c>
      <c r="AS61" s="109">
        <v>0.21</v>
      </c>
      <c r="AT61" s="109">
        <v>0.49</v>
      </c>
      <c r="AU61" s="109">
        <v>0.09</v>
      </c>
      <c r="AV61" s="109">
        <v>0.55000000000000004</v>
      </c>
      <c r="AW61" s="109">
        <v>0.08</v>
      </c>
      <c r="AX61" s="109">
        <v>4.63</v>
      </c>
      <c r="AY61" s="109">
        <v>0.15</v>
      </c>
      <c r="AZ61" s="109">
        <v>19.600000000000001</v>
      </c>
      <c r="BA61" s="109">
        <v>15.6</v>
      </c>
      <c r="BB61" s="109">
        <v>5.2</v>
      </c>
      <c r="BC61" s="109">
        <v>7</v>
      </c>
      <c r="BD61" s="109">
        <v>8.8000000000000007</v>
      </c>
      <c r="BE61" s="109">
        <v>11.9</v>
      </c>
      <c r="BF61" s="109">
        <v>0.1</v>
      </c>
      <c r="BG61" s="109">
        <v>0.7</v>
      </c>
      <c r="BH61" s="109" t="s">
        <v>481</v>
      </c>
      <c r="BI61" s="109">
        <v>0.3</v>
      </c>
      <c r="BJ61" s="109" t="s">
        <v>480</v>
      </c>
      <c r="BK61" s="109">
        <v>0.05</v>
      </c>
      <c r="BL61" s="109">
        <v>0.1</v>
      </c>
      <c r="BM61" s="109">
        <v>2.1</v>
      </c>
    </row>
    <row r="62" spans="1:65" s="108" customFormat="1" x14ac:dyDescent="0.25">
      <c r="A62" s="109" t="s">
        <v>275</v>
      </c>
      <c r="B62" s="109" t="s">
        <v>276</v>
      </c>
      <c r="C62" s="109">
        <v>119</v>
      </c>
      <c r="D62" s="109">
        <v>86.66</v>
      </c>
      <c r="E62" s="109">
        <v>3.69</v>
      </c>
      <c r="F62" s="109">
        <v>0.97</v>
      </c>
      <c r="G62" s="109">
        <v>0.23</v>
      </c>
      <c r="H62" s="109">
        <v>7.0000000000000007E-2</v>
      </c>
      <c r="I62" s="109">
        <v>0.49</v>
      </c>
      <c r="J62" s="109">
        <v>0.75</v>
      </c>
      <c r="K62" s="109">
        <v>0.16</v>
      </c>
      <c r="L62" s="109">
        <v>0.05</v>
      </c>
      <c r="M62" s="109" t="s">
        <v>478</v>
      </c>
      <c r="N62" s="109">
        <v>8.0000000000000002E-3</v>
      </c>
      <c r="O62" s="109">
        <v>38</v>
      </c>
      <c r="P62" s="109">
        <v>3</v>
      </c>
      <c r="Q62" s="109">
        <v>6.9</v>
      </c>
      <c r="R62" s="109">
        <v>99.94</v>
      </c>
      <c r="S62" s="109">
        <v>433</v>
      </c>
      <c r="T62" s="109" t="s">
        <v>482</v>
      </c>
      <c r="U62" s="109">
        <v>1.1000000000000001</v>
      </c>
      <c r="V62" s="109">
        <v>1.3</v>
      </c>
      <c r="W62" s="109">
        <v>4.0999999999999996</v>
      </c>
      <c r="X62" s="109">
        <v>0.8</v>
      </c>
      <c r="Y62" s="109">
        <v>2.4</v>
      </c>
      <c r="Z62" s="109">
        <v>27.5</v>
      </c>
      <c r="AA62" s="109" t="s">
        <v>482</v>
      </c>
      <c r="AB62" s="109">
        <v>35.799999999999997</v>
      </c>
      <c r="AC62" s="109">
        <v>0.2</v>
      </c>
      <c r="AD62" s="109">
        <v>1.9</v>
      </c>
      <c r="AE62" s="109">
        <v>7.9</v>
      </c>
      <c r="AF62" s="109">
        <v>154</v>
      </c>
      <c r="AG62" s="109">
        <v>0.5</v>
      </c>
      <c r="AH62" s="109">
        <v>26.1</v>
      </c>
      <c r="AI62" s="109">
        <v>5.9</v>
      </c>
      <c r="AJ62" s="109">
        <v>9.6</v>
      </c>
      <c r="AK62" s="109">
        <v>17.899999999999999</v>
      </c>
      <c r="AL62" s="109">
        <v>2.11</v>
      </c>
      <c r="AM62" s="109">
        <v>7.8</v>
      </c>
      <c r="AN62" s="109">
        <v>1.28</v>
      </c>
      <c r="AO62" s="109">
        <v>0.22</v>
      </c>
      <c r="AP62" s="109">
        <v>0.91</v>
      </c>
      <c r="AQ62" s="109">
        <v>0.14000000000000001</v>
      </c>
      <c r="AR62" s="109">
        <v>0.9</v>
      </c>
      <c r="AS62" s="109">
        <v>0.21</v>
      </c>
      <c r="AT62" s="109">
        <v>0.55000000000000004</v>
      </c>
      <c r="AU62" s="109">
        <v>0.08</v>
      </c>
      <c r="AV62" s="109">
        <v>0.57999999999999996</v>
      </c>
      <c r="AW62" s="109">
        <v>0.09</v>
      </c>
      <c r="AX62" s="109">
        <v>4.51</v>
      </c>
      <c r="AY62" s="109">
        <v>0.12</v>
      </c>
      <c r="AZ62" s="109">
        <v>19.2</v>
      </c>
      <c r="BA62" s="109">
        <v>10.8</v>
      </c>
      <c r="BB62" s="109">
        <v>4.9000000000000004</v>
      </c>
      <c r="BC62" s="109">
        <v>18</v>
      </c>
      <c r="BD62" s="109">
        <v>15.6</v>
      </c>
      <c r="BE62" s="109">
        <v>6.5</v>
      </c>
      <c r="BF62" s="109">
        <v>0.3</v>
      </c>
      <c r="BG62" s="109">
        <v>0.7</v>
      </c>
      <c r="BH62" s="109" t="s">
        <v>481</v>
      </c>
      <c r="BI62" s="109">
        <v>0.3</v>
      </c>
      <c r="BJ62" s="109" t="s">
        <v>480</v>
      </c>
      <c r="BK62" s="109">
        <v>7.0000000000000007E-2</v>
      </c>
      <c r="BL62" s="109">
        <v>0.1</v>
      </c>
      <c r="BM62" s="109">
        <v>1.1000000000000001</v>
      </c>
    </row>
    <row r="63" spans="1:65" s="108" customFormat="1" x14ac:dyDescent="0.25">
      <c r="A63" s="109" t="s">
        <v>277</v>
      </c>
      <c r="B63" s="109" t="s">
        <v>145</v>
      </c>
      <c r="C63" s="109">
        <v>121</v>
      </c>
      <c r="D63" s="109">
        <v>85.78</v>
      </c>
      <c r="E63" s="109">
        <v>4.53</v>
      </c>
      <c r="F63" s="109">
        <v>0.83</v>
      </c>
      <c r="G63" s="109">
        <v>0.28999999999999998</v>
      </c>
      <c r="H63" s="109">
        <v>0.15</v>
      </c>
      <c r="I63" s="109">
        <v>0.51</v>
      </c>
      <c r="J63" s="109">
        <v>0.96</v>
      </c>
      <c r="K63" s="109">
        <v>0.2</v>
      </c>
      <c r="L63" s="109">
        <v>0.06</v>
      </c>
      <c r="M63" s="109" t="s">
        <v>478</v>
      </c>
      <c r="N63" s="109">
        <v>5.0000000000000001E-3</v>
      </c>
      <c r="O63" s="109">
        <v>37</v>
      </c>
      <c r="P63" s="109">
        <v>4</v>
      </c>
      <c r="Q63" s="109">
        <v>6.6</v>
      </c>
      <c r="R63" s="109">
        <v>99.94</v>
      </c>
      <c r="S63" s="109">
        <v>581</v>
      </c>
      <c r="T63" s="109">
        <v>1</v>
      </c>
      <c r="U63" s="109">
        <v>0.8</v>
      </c>
      <c r="V63" s="109">
        <v>1.9</v>
      </c>
      <c r="W63" s="109">
        <v>4.9000000000000004</v>
      </c>
      <c r="X63" s="109">
        <v>1.2</v>
      </c>
      <c r="Y63" s="109">
        <v>3.2</v>
      </c>
      <c r="Z63" s="109">
        <v>36.299999999999997</v>
      </c>
      <c r="AA63" s="109">
        <v>1</v>
      </c>
      <c r="AB63" s="109">
        <v>30</v>
      </c>
      <c r="AC63" s="109">
        <v>0.2</v>
      </c>
      <c r="AD63" s="109">
        <v>2.4</v>
      </c>
      <c r="AE63" s="109">
        <v>8.6999999999999993</v>
      </c>
      <c r="AF63" s="109">
        <v>146</v>
      </c>
      <c r="AG63" s="109" t="s">
        <v>480</v>
      </c>
      <c r="AH63" s="109">
        <v>34</v>
      </c>
      <c r="AI63" s="109">
        <v>6.9</v>
      </c>
      <c r="AJ63" s="109">
        <v>11.3</v>
      </c>
      <c r="AK63" s="109">
        <v>22.5</v>
      </c>
      <c r="AL63" s="109">
        <v>2.78</v>
      </c>
      <c r="AM63" s="109">
        <v>11.4</v>
      </c>
      <c r="AN63" s="109">
        <v>1.84</v>
      </c>
      <c r="AO63" s="109">
        <v>0.26</v>
      </c>
      <c r="AP63" s="109">
        <v>1.19</v>
      </c>
      <c r="AQ63" s="109">
        <v>0.18</v>
      </c>
      <c r="AR63" s="109">
        <v>0.92</v>
      </c>
      <c r="AS63" s="109">
        <v>0.23</v>
      </c>
      <c r="AT63" s="109">
        <v>0.61</v>
      </c>
      <c r="AU63" s="109">
        <v>0.11</v>
      </c>
      <c r="AV63" s="109">
        <v>0.54</v>
      </c>
      <c r="AW63" s="109">
        <v>0.1</v>
      </c>
      <c r="AX63" s="109">
        <v>3.99</v>
      </c>
      <c r="AY63" s="109">
        <v>0.12</v>
      </c>
      <c r="AZ63" s="109">
        <v>11.6</v>
      </c>
      <c r="BA63" s="109">
        <v>14.7</v>
      </c>
      <c r="BB63" s="109">
        <v>8.6</v>
      </c>
      <c r="BC63" s="109">
        <v>10</v>
      </c>
      <c r="BD63" s="109">
        <v>20.7</v>
      </c>
      <c r="BE63" s="109">
        <v>5.7</v>
      </c>
      <c r="BF63" s="109">
        <v>0.1</v>
      </c>
      <c r="BG63" s="109">
        <v>0.7</v>
      </c>
      <c r="BH63" s="109">
        <v>0.1</v>
      </c>
      <c r="BI63" s="109">
        <v>0.4</v>
      </c>
      <c r="BJ63" s="109" t="s">
        <v>480</v>
      </c>
      <c r="BK63" s="109">
        <v>0.1</v>
      </c>
      <c r="BL63" s="109">
        <v>0.1</v>
      </c>
      <c r="BM63" s="109">
        <v>0.9</v>
      </c>
    </row>
    <row r="64" spans="1:65" s="108" customFormat="1" x14ac:dyDescent="0.25">
      <c r="A64" s="109" t="s">
        <v>278</v>
      </c>
      <c r="B64" s="109" t="s">
        <v>279</v>
      </c>
      <c r="C64" s="109">
        <v>123</v>
      </c>
      <c r="D64" s="109">
        <v>86.68</v>
      </c>
      <c r="E64" s="109">
        <v>4.5</v>
      </c>
      <c r="F64" s="109">
        <v>0.89</v>
      </c>
      <c r="G64" s="109">
        <v>0.28000000000000003</v>
      </c>
      <c r="H64" s="109">
        <v>0.11</v>
      </c>
      <c r="I64" s="109">
        <v>0.46</v>
      </c>
      <c r="J64" s="109">
        <v>0.97</v>
      </c>
      <c r="K64" s="109">
        <v>0.17</v>
      </c>
      <c r="L64" s="109">
        <v>0.03</v>
      </c>
      <c r="M64" s="109" t="s">
        <v>478</v>
      </c>
      <c r="N64" s="109">
        <v>7.0000000000000001E-3</v>
      </c>
      <c r="O64" s="109">
        <v>26</v>
      </c>
      <c r="P64" s="109">
        <v>5</v>
      </c>
      <c r="Q64" s="109">
        <v>5.8</v>
      </c>
      <c r="R64" s="109">
        <v>99.92</v>
      </c>
      <c r="S64" s="109">
        <v>640</v>
      </c>
      <c r="T64" s="109" t="s">
        <v>482</v>
      </c>
      <c r="U64" s="109">
        <v>0.5</v>
      </c>
      <c r="V64" s="109">
        <v>2.4</v>
      </c>
      <c r="W64" s="109">
        <v>5.4</v>
      </c>
      <c r="X64" s="109">
        <v>0.8</v>
      </c>
      <c r="Y64" s="109">
        <v>2.8</v>
      </c>
      <c r="Z64" s="109">
        <v>39.6</v>
      </c>
      <c r="AA64" s="109" t="s">
        <v>482</v>
      </c>
      <c r="AB64" s="109">
        <v>37.700000000000003</v>
      </c>
      <c r="AC64" s="109">
        <v>0.2</v>
      </c>
      <c r="AD64" s="109">
        <v>2.4</v>
      </c>
      <c r="AE64" s="109">
        <v>8.5</v>
      </c>
      <c r="AF64" s="109">
        <v>163</v>
      </c>
      <c r="AG64" s="109" t="s">
        <v>480</v>
      </c>
      <c r="AH64" s="109">
        <v>32.1</v>
      </c>
      <c r="AI64" s="109">
        <v>9</v>
      </c>
      <c r="AJ64" s="109">
        <v>11.4</v>
      </c>
      <c r="AK64" s="109">
        <v>20.7</v>
      </c>
      <c r="AL64" s="109">
        <v>2.65</v>
      </c>
      <c r="AM64" s="109">
        <v>10.4</v>
      </c>
      <c r="AN64" s="109">
        <v>1.7</v>
      </c>
      <c r="AO64" s="109">
        <v>0.33</v>
      </c>
      <c r="AP64" s="109">
        <v>1.42</v>
      </c>
      <c r="AQ64" s="109">
        <v>0.21</v>
      </c>
      <c r="AR64" s="109">
        <v>1</v>
      </c>
      <c r="AS64" s="109">
        <v>0.25</v>
      </c>
      <c r="AT64" s="109">
        <v>0.85</v>
      </c>
      <c r="AU64" s="109">
        <v>0.12</v>
      </c>
      <c r="AV64" s="109">
        <v>0.84</v>
      </c>
      <c r="AW64" s="109">
        <v>0.12</v>
      </c>
      <c r="AX64" s="109">
        <v>3.26</v>
      </c>
      <c r="AY64" s="109">
        <v>0.12</v>
      </c>
      <c r="AZ64" s="109">
        <v>11.7</v>
      </c>
      <c r="BA64" s="109">
        <v>18.100000000000001</v>
      </c>
      <c r="BB64" s="109">
        <v>7.6</v>
      </c>
      <c r="BC64" s="109">
        <v>6</v>
      </c>
      <c r="BD64" s="109">
        <v>13.6</v>
      </c>
      <c r="BE64" s="109">
        <v>4.5</v>
      </c>
      <c r="BF64" s="109" t="s">
        <v>481</v>
      </c>
      <c r="BG64" s="109">
        <v>0.8</v>
      </c>
      <c r="BH64" s="109">
        <v>0.1</v>
      </c>
      <c r="BI64" s="109">
        <v>0.3</v>
      </c>
      <c r="BJ64" s="109" t="s">
        <v>480</v>
      </c>
      <c r="BK64" s="109">
        <v>0.09</v>
      </c>
      <c r="BL64" s="109">
        <v>0.2</v>
      </c>
      <c r="BM64" s="109">
        <v>0.7</v>
      </c>
    </row>
    <row r="65" spans="1:65" s="108" customFormat="1" x14ac:dyDescent="0.25">
      <c r="A65" s="109" t="s">
        <v>280</v>
      </c>
      <c r="B65" s="109" t="s">
        <v>281</v>
      </c>
      <c r="C65" s="109">
        <v>125</v>
      </c>
      <c r="D65" s="109">
        <v>87.69</v>
      </c>
      <c r="E65" s="109">
        <v>4.5</v>
      </c>
      <c r="F65" s="109">
        <v>0.7</v>
      </c>
      <c r="G65" s="109">
        <v>0.27</v>
      </c>
      <c r="H65" s="109">
        <v>0.09</v>
      </c>
      <c r="I65" s="109">
        <v>0.47</v>
      </c>
      <c r="J65" s="109">
        <v>0.97</v>
      </c>
      <c r="K65" s="109">
        <v>0.16</v>
      </c>
      <c r="L65" s="109">
        <v>0.02</v>
      </c>
      <c r="M65" s="109" t="s">
        <v>478</v>
      </c>
      <c r="N65" s="109">
        <v>3.0000000000000001E-3</v>
      </c>
      <c r="O65" s="109" t="s">
        <v>479</v>
      </c>
      <c r="P65" s="109">
        <v>5</v>
      </c>
      <c r="Q65" s="109">
        <v>5.0999999999999996</v>
      </c>
      <c r="R65" s="109">
        <v>99.94</v>
      </c>
      <c r="S65" s="109">
        <v>626</v>
      </c>
      <c r="T65" s="109">
        <v>1</v>
      </c>
      <c r="U65" s="109">
        <v>0.4</v>
      </c>
      <c r="V65" s="109">
        <v>2.2000000000000002</v>
      </c>
      <c r="W65" s="109">
        <v>4.8</v>
      </c>
      <c r="X65" s="109">
        <v>1.2</v>
      </c>
      <c r="Y65" s="109">
        <v>2.6</v>
      </c>
      <c r="Z65" s="109">
        <v>38.4</v>
      </c>
      <c r="AA65" s="109" t="s">
        <v>482</v>
      </c>
      <c r="AB65" s="109">
        <v>24.8</v>
      </c>
      <c r="AC65" s="109">
        <v>0.2</v>
      </c>
      <c r="AD65" s="109">
        <v>1.6</v>
      </c>
      <c r="AE65" s="109">
        <v>5.8</v>
      </c>
      <c r="AF65" s="109">
        <v>91</v>
      </c>
      <c r="AG65" s="109">
        <v>0.6</v>
      </c>
      <c r="AH65" s="109">
        <v>33.299999999999997</v>
      </c>
      <c r="AI65" s="109">
        <v>6.3</v>
      </c>
      <c r="AJ65" s="109">
        <v>9.3000000000000007</v>
      </c>
      <c r="AK65" s="109">
        <v>17.600000000000001</v>
      </c>
      <c r="AL65" s="109">
        <v>2.2000000000000002</v>
      </c>
      <c r="AM65" s="109">
        <v>7.9</v>
      </c>
      <c r="AN65" s="109">
        <v>1.24</v>
      </c>
      <c r="AO65" s="109">
        <v>0.21</v>
      </c>
      <c r="AP65" s="109">
        <v>0.93</v>
      </c>
      <c r="AQ65" s="109">
        <v>0.15</v>
      </c>
      <c r="AR65" s="109">
        <v>0.83</v>
      </c>
      <c r="AS65" s="109">
        <v>0.23</v>
      </c>
      <c r="AT65" s="109">
        <v>0.55000000000000004</v>
      </c>
      <c r="AU65" s="109">
        <v>0.09</v>
      </c>
      <c r="AV65" s="109">
        <v>0.64</v>
      </c>
      <c r="AW65" s="109">
        <v>0.09</v>
      </c>
      <c r="AX65" s="109">
        <v>2.83</v>
      </c>
      <c r="AY65" s="109">
        <v>0.06</v>
      </c>
      <c r="AZ65" s="109">
        <v>7.9</v>
      </c>
      <c r="BA65" s="109">
        <v>24.9</v>
      </c>
      <c r="BB65" s="109">
        <v>9.9</v>
      </c>
      <c r="BC65" s="109">
        <v>10</v>
      </c>
      <c r="BD65" s="109">
        <v>8.4</v>
      </c>
      <c r="BE65" s="109">
        <v>1.5</v>
      </c>
      <c r="BF65" s="109">
        <v>0.1</v>
      </c>
      <c r="BG65" s="109">
        <v>0.8</v>
      </c>
      <c r="BH65" s="109">
        <v>0.1</v>
      </c>
      <c r="BI65" s="109">
        <v>0.3</v>
      </c>
      <c r="BJ65" s="109" t="s">
        <v>480</v>
      </c>
      <c r="BK65" s="109">
        <v>0.1</v>
      </c>
      <c r="BL65" s="109">
        <v>0.1</v>
      </c>
      <c r="BM65" s="109" t="s">
        <v>480</v>
      </c>
    </row>
    <row r="66" spans="1:65" s="108" customFormat="1" x14ac:dyDescent="0.25">
      <c r="A66" s="109" t="s">
        <v>282</v>
      </c>
      <c r="B66" s="109" t="s">
        <v>283</v>
      </c>
      <c r="C66" s="109">
        <v>127</v>
      </c>
      <c r="D66" s="109">
        <v>86.41</v>
      </c>
      <c r="E66" s="109">
        <v>4.97</v>
      </c>
      <c r="F66" s="109">
        <v>0.62</v>
      </c>
      <c r="G66" s="109">
        <v>0.28999999999999998</v>
      </c>
      <c r="H66" s="109">
        <v>0.11</v>
      </c>
      <c r="I66" s="109">
        <v>0.53</v>
      </c>
      <c r="J66" s="109">
        <v>1.03</v>
      </c>
      <c r="K66" s="109">
        <v>0.18</v>
      </c>
      <c r="L66" s="109">
        <v>0.02</v>
      </c>
      <c r="M66" s="109" t="s">
        <v>478</v>
      </c>
      <c r="N66" s="109">
        <v>6.0000000000000001E-3</v>
      </c>
      <c r="O66" s="109" t="s">
        <v>479</v>
      </c>
      <c r="P66" s="109">
        <v>5</v>
      </c>
      <c r="Q66" s="109">
        <v>5.8</v>
      </c>
      <c r="R66" s="109">
        <v>99.93</v>
      </c>
      <c r="S66" s="109">
        <v>661</v>
      </c>
      <c r="T66" s="109" t="s">
        <v>482</v>
      </c>
      <c r="U66" s="109">
        <v>0.6</v>
      </c>
      <c r="V66" s="109">
        <v>2.1</v>
      </c>
      <c r="W66" s="109">
        <v>5.9</v>
      </c>
      <c r="X66" s="109">
        <v>1.2</v>
      </c>
      <c r="Y66" s="109">
        <v>2.8</v>
      </c>
      <c r="Z66" s="109">
        <v>41.3</v>
      </c>
      <c r="AA66" s="109" t="s">
        <v>482</v>
      </c>
      <c r="AB66" s="109">
        <v>25.7</v>
      </c>
      <c r="AC66" s="109">
        <v>0.2</v>
      </c>
      <c r="AD66" s="109">
        <v>2.1</v>
      </c>
      <c r="AE66" s="109">
        <v>6.8</v>
      </c>
      <c r="AF66" s="109">
        <v>104</v>
      </c>
      <c r="AG66" s="109">
        <v>0.6</v>
      </c>
      <c r="AH66" s="109">
        <v>32</v>
      </c>
      <c r="AI66" s="109">
        <v>7.7</v>
      </c>
      <c r="AJ66" s="109">
        <v>11.6</v>
      </c>
      <c r="AK66" s="109">
        <v>22.9</v>
      </c>
      <c r="AL66" s="109">
        <v>2.83</v>
      </c>
      <c r="AM66" s="109">
        <v>10.8</v>
      </c>
      <c r="AN66" s="109">
        <v>1.81</v>
      </c>
      <c r="AO66" s="109">
        <v>0.26</v>
      </c>
      <c r="AP66" s="109">
        <v>1.1299999999999999</v>
      </c>
      <c r="AQ66" s="109">
        <v>0.17</v>
      </c>
      <c r="AR66" s="109">
        <v>1</v>
      </c>
      <c r="AS66" s="109">
        <v>0.23</v>
      </c>
      <c r="AT66" s="109">
        <v>0.75</v>
      </c>
      <c r="AU66" s="109">
        <v>0.11</v>
      </c>
      <c r="AV66" s="109">
        <v>0.7</v>
      </c>
      <c r="AW66" s="109">
        <v>0.11</v>
      </c>
      <c r="AX66" s="109">
        <v>3.12</v>
      </c>
      <c r="AY66" s="109">
        <v>0.05</v>
      </c>
      <c r="AZ66" s="109">
        <v>8.3000000000000007</v>
      </c>
      <c r="BA66" s="109">
        <v>24.4</v>
      </c>
      <c r="BB66" s="109">
        <v>7.9</v>
      </c>
      <c r="BC66" s="109">
        <v>16</v>
      </c>
      <c r="BD66" s="109">
        <v>10.8</v>
      </c>
      <c r="BE66" s="109">
        <v>1.7</v>
      </c>
      <c r="BF66" s="109">
        <v>0.3</v>
      </c>
      <c r="BG66" s="109">
        <v>0.5</v>
      </c>
      <c r="BH66" s="109">
        <v>0.1</v>
      </c>
      <c r="BI66" s="109">
        <v>0.3</v>
      </c>
      <c r="BJ66" s="109" t="s">
        <v>480</v>
      </c>
      <c r="BK66" s="109">
        <v>0.09</v>
      </c>
      <c r="BL66" s="109">
        <v>0.1</v>
      </c>
      <c r="BM66" s="109">
        <v>0.5</v>
      </c>
    </row>
    <row r="67" spans="1:65" x14ac:dyDescent="0.25">
      <c r="A67" s="109" t="s">
        <v>284</v>
      </c>
      <c r="B67" s="109" t="s">
        <v>285</v>
      </c>
      <c r="C67" s="109">
        <v>129</v>
      </c>
      <c r="D67" s="109">
        <v>79.06</v>
      </c>
      <c r="E67" s="109">
        <v>10.09</v>
      </c>
      <c r="F67" s="109">
        <v>0.83</v>
      </c>
      <c r="G67" s="109">
        <v>0.66</v>
      </c>
      <c r="H67" s="109">
        <v>0.12</v>
      </c>
      <c r="I67" s="109">
        <v>0.43</v>
      </c>
      <c r="J67" s="109">
        <v>2.39</v>
      </c>
      <c r="K67" s="109">
        <v>0.38</v>
      </c>
      <c r="L67" s="109">
        <v>0.02</v>
      </c>
      <c r="M67" s="109" t="s">
        <v>478</v>
      </c>
      <c r="N67" s="109">
        <v>0.01</v>
      </c>
      <c r="O67" s="109">
        <v>25</v>
      </c>
      <c r="P67" s="109">
        <v>9</v>
      </c>
      <c r="Q67" s="109">
        <v>5.8</v>
      </c>
      <c r="R67" s="109">
        <v>99.78</v>
      </c>
      <c r="S67" s="109">
        <v>1503</v>
      </c>
      <c r="T67" s="109" t="s">
        <v>482</v>
      </c>
      <c r="U67" s="109">
        <v>0.6</v>
      </c>
      <c r="V67" s="109">
        <v>6</v>
      </c>
      <c r="W67" s="109">
        <v>11.8</v>
      </c>
      <c r="X67" s="109">
        <v>1.6</v>
      </c>
      <c r="Y67" s="109">
        <v>5.7</v>
      </c>
      <c r="Z67" s="109">
        <v>98.3</v>
      </c>
      <c r="AA67" s="109">
        <v>1</v>
      </c>
      <c r="AB67" s="109">
        <v>26.2</v>
      </c>
      <c r="AC67" s="109">
        <v>0.4</v>
      </c>
      <c r="AD67" s="109">
        <v>3.7</v>
      </c>
      <c r="AE67" s="109">
        <v>7</v>
      </c>
      <c r="AF67" s="109">
        <v>398</v>
      </c>
      <c r="AG67" s="109">
        <v>1.6</v>
      </c>
      <c r="AH67" s="109">
        <v>60.8</v>
      </c>
      <c r="AI67" s="109">
        <v>10.8</v>
      </c>
      <c r="AJ67" s="109">
        <v>22.5</v>
      </c>
      <c r="AK67" s="109">
        <v>38</v>
      </c>
      <c r="AL67" s="109">
        <v>4.41</v>
      </c>
      <c r="AM67" s="109">
        <v>15.5</v>
      </c>
      <c r="AN67" s="109">
        <v>2.3199999999999998</v>
      </c>
      <c r="AO67" s="109">
        <v>0.35</v>
      </c>
      <c r="AP67" s="109">
        <v>1.39</v>
      </c>
      <c r="AQ67" s="109">
        <v>0.24</v>
      </c>
      <c r="AR67" s="109">
        <v>1.54</v>
      </c>
      <c r="AS67" s="109">
        <v>0.33</v>
      </c>
      <c r="AT67" s="109">
        <v>1.1299999999999999</v>
      </c>
      <c r="AU67" s="109">
        <v>0.19</v>
      </c>
      <c r="AV67" s="109">
        <v>1.28</v>
      </c>
      <c r="AW67" s="109">
        <v>0.21</v>
      </c>
      <c r="AX67" s="109">
        <v>2.04</v>
      </c>
      <c r="AY67" s="109">
        <v>0.04</v>
      </c>
      <c r="AZ67" s="109">
        <v>6.2</v>
      </c>
      <c r="BA67" s="109">
        <v>13.1</v>
      </c>
      <c r="BB67" s="109">
        <v>6.2</v>
      </c>
      <c r="BC67" s="109">
        <v>12</v>
      </c>
      <c r="BD67" s="109">
        <v>12.9</v>
      </c>
      <c r="BE67" s="109">
        <v>2.5</v>
      </c>
      <c r="BF67" s="109" t="s">
        <v>481</v>
      </c>
      <c r="BG67" s="109">
        <v>0.7</v>
      </c>
      <c r="BH67" s="109">
        <v>0.1</v>
      </c>
      <c r="BI67" s="109">
        <v>0.2</v>
      </c>
      <c r="BJ67" s="109" t="s">
        <v>480</v>
      </c>
      <c r="BK67" s="109">
        <v>0.05</v>
      </c>
      <c r="BL67" s="109">
        <v>0.3</v>
      </c>
      <c r="BM67" s="109">
        <v>1.3</v>
      </c>
    </row>
    <row r="68" spans="1:65" x14ac:dyDescent="0.25">
      <c r="A68" s="109" t="s">
        <v>286</v>
      </c>
      <c r="B68" s="109" t="s">
        <v>287</v>
      </c>
      <c r="C68" s="109">
        <v>131</v>
      </c>
      <c r="D68" s="109">
        <v>69.930000000000007</v>
      </c>
      <c r="E68" s="109">
        <v>14.51</v>
      </c>
      <c r="F68" s="109">
        <v>1.74</v>
      </c>
      <c r="G68" s="109">
        <v>0.98</v>
      </c>
      <c r="H68" s="109">
        <v>0.26</v>
      </c>
      <c r="I68" s="109">
        <v>0.38</v>
      </c>
      <c r="J68" s="109">
        <v>3.55</v>
      </c>
      <c r="K68" s="109">
        <v>0.56000000000000005</v>
      </c>
      <c r="L68" s="109">
        <v>0.04</v>
      </c>
      <c r="M68" s="109" t="s">
        <v>478</v>
      </c>
      <c r="N68" s="109">
        <v>1.2E-2</v>
      </c>
      <c r="O68" s="109">
        <v>38</v>
      </c>
      <c r="P68" s="109">
        <v>14</v>
      </c>
      <c r="Q68" s="109">
        <v>7.7</v>
      </c>
      <c r="R68" s="109">
        <v>99.7</v>
      </c>
      <c r="S68" s="109">
        <v>2018</v>
      </c>
      <c r="T68" s="109">
        <v>1</v>
      </c>
      <c r="U68" s="109">
        <v>1.5</v>
      </c>
      <c r="V68" s="109">
        <v>9.5</v>
      </c>
      <c r="W68" s="109">
        <v>17.3</v>
      </c>
      <c r="X68" s="109">
        <v>1.9</v>
      </c>
      <c r="Y68" s="109">
        <v>8.6</v>
      </c>
      <c r="Z68" s="109">
        <v>149.19999999999999</v>
      </c>
      <c r="AA68" s="109">
        <v>2</v>
      </c>
      <c r="AB68" s="109">
        <v>56</v>
      </c>
      <c r="AC68" s="109">
        <v>0.5</v>
      </c>
      <c r="AD68" s="109">
        <v>6.9</v>
      </c>
      <c r="AE68" s="109">
        <v>10.5</v>
      </c>
      <c r="AF68" s="109">
        <v>375</v>
      </c>
      <c r="AG68" s="109">
        <v>1.2</v>
      </c>
      <c r="AH68" s="109">
        <v>82.6</v>
      </c>
      <c r="AI68" s="109">
        <v>14.5</v>
      </c>
      <c r="AJ68" s="109">
        <v>30.7</v>
      </c>
      <c r="AK68" s="109">
        <v>55.3</v>
      </c>
      <c r="AL68" s="109">
        <v>6.09</v>
      </c>
      <c r="AM68" s="109">
        <v>21.9</v>
      </c>
      <c r="AN68" s="109">
        <v>3.29</v>
      </c>
      <c r="AO68" s="109">
        <v>0.48</v>
      </c>
      <c r="AP68" s="109">
        <v>1.91</v>
      </c>
      <c r="AQ68" s="109">
        <v>0.34</v>
      </c>
      <c r="AR68" s="109">
        <v>1.99</v>
      </c>
      <c r="AS68" s="109">
        <v>0.49</v>
      </c>
      <c r="AT68" s="109">
        <v>1.35</v>
      </c>
      <c r="AU68" s="109">
        <v>0.26</v>
      </c>
      <c r="AV68" s="109">
        <v>1.65</v>
      </c>
      <c r="AW68" s="109">
        <v>0.26</v>
      </c>
      <c r="AX68" s="109">
        <v>1.91</v>
      </c>
      <c r="AY68" s="109">
        <v>0.18</v>
      </c>
      <c r="AZ68" s="109">
        <v>10.1</v>
      </c>
      <c r="BA68" s="109">
        <v>25.3</v>
      </c>
      <c r="BB68" s="109">
        <v>11.9</v>
      </c>
      <c r="BC68" s="109">
        <v>24</v>
      </c>
      <c r="BD68" s="109">
        <v>21.2</v>
      </c>
      <c r="BE68" s="109">
        <v>4.8</v>
      </c>
      <c r="BF68" s="109">
        <v>0.4</v>
      </c>
      <c r="BG68" s="109">
        <v>0.3</v>
      </c>
      <c r="BH68" s="109">
        <v>0.2</v>
      </c>
      <c r="BI68" s="109">
        <v>0.2</v>
      </c>
      <c r="BJ68" s="109" t="s">
        <v>480</v>
      </c>
      <c r="BK68" s="109">
        <v>7.0000000000000007E-2</v>
      </c>
      <c r="BL68" s="109">
        <v>0.4</v>
      </c>
      <c r="BM68" s="109">
        <v>0.8</v>
      </c>
    </row>
    <row r="69" spans="1:65" s="108" customFormat="1" x14ac:dyDescent="0.25">
      <c r="A69" s="109" t="s">
        <v>288</v>
      </c>
      <c r="B69" s="109" t="s">
        <v>289</v>
      </c>
      <c r="C69" s="109">
        <v>133</v>
      </c>
      <c r="D69" s="109">
        <v>65.62</v>
      </c>
      <c r="E69" s="109">
        <v>15.67</v>
      </c>
      <c r="F69" s="109">
        <v>4.1399999999999997</v>
      </c>
      <c r="G69" s="109">
        <v>2.11</v>
      </c>
      <c r="H69" s="109">
        <v>0.24</v>
      </c>
      <c r="I69" s="109">
        <v>0.38</v>
      </c>
      <c r="J69" s="109">
        <v>3.34</v>
      </c>
      <c r="K69" s="109">
        <v>0.6</v>
      </c>
      <c r="L69" s="109">
        <v>7.0000000000000007E-2</v>
      </c>
      <c r="M69" s="109" t="s">
        <v>478</v>
      </c>
      <c r="N69" s="109">
        <v>1.2999999999999999E-2</v>
      </c>
      <c r="O69" s="109">
        <v>62</v>
      </c>
      <c r="P69" s="109">
        <v>15</v>
      </c>
      <c r="Q69" s="109">
        <v>7.5</v>
      </c>
      <c r="R69" s="109">
        <v>99.68</v>
      </c>
      <c r="S69" s="109">
        <v>1867</v>
      </c>
      <c r="T69" s="109">
        <v>4</v>
      </c>
      <c r="U69" s="109">
        <v>6.3</v>
      </c>
      <c r="V69" s="109">
        <v>7.7</v>
      </c>
      <c r="W69" s="109">
        <v>19.2</v>
      </c>
      <c r="X69" s="109">
        <v>2.7</v>
      </c>
      <c r="Y69" s="109">
        <v>8.4</v>
      </c>
      <c r="Z69" s="109">
        <v>138.5</v>
      </c>
      <c r="AA69" s="109">
        <v>2</v>
      </c>
      <c r="AB69" s="109">
        <v>39.4</v>
      </c>
      <c r="AC69" s="109">
        <v>0.5</v>
      </c>
      <c r="AD69" s="109">
        <v>8.9</v>
      </c>
      <c r="AE69" s="109">
        <v>8.4</v>
      </c>
      <c r="AF69" s="109">
        <v>256</v>
      </c>
      <c r="AG69" s="109">
        <v>1.1000000000000001</v>
      </c>
      <c r="AH69" s="109">
        <v>91.1</v>
      </c>
      <c r="AI69" s="109">
        <v>16.100000000000001</v>
      </c>
      <c r="AJ69" s="109">
        <v>35</v>
      </c>
      <c r="AK69" s="109">
        <v>64.599999999999994</v>
      </c>
      <c r="AL69" s="109">
        <v>7.22</v>
      </c>
      <c r="AM69" s="109">
        <v>27.2</v>
      </c>
      <c r="AN69" s="109">
        <v>3.83</v>
      </c>
      <c r="AO69" s="109">
        <v>0.66</v>
      </c>
      <c r="AP69" s="109">
        <v>2.5</v>
      </c>
      <c r="AQ69" s="109">
        <v>0.38</v>
      </c>
      <c r="AR69" s="109">
        <v>2.27</v>
      </c>
      <c r="AS69" s="109">
        <v>0.52</v>
      </c>
      <c r="AT69" s="109">
        <v>1.43</v>
      </c>
      <c r="AU69" s="109">
        <v>0.3</v>
      </c>
      <c r="AV69" s="109">
        <v>1.87</v>
      </c>
      <c r="AW69" s="109">
        <v>0.28999999999999998</v>
      </c>
      <c r="AX69" s="109">
        <v>1.33</v>
      </c>
      <c r="AY69" s="109">
        <v>0.12</v>
      </c>
      <c r="AZ69" s="109">
        <v>16.600000000000001</v>
      </c>
      <c r="BA69" s="109">
        <v>66.8</v>
      </c>
      <c r="BB69" s="109">
        <v>11.9</v>
      </c>
      <c r="BC69" s="109">
        <v>99</v>
      </c>
      <c r="BD69" s="109">
        <v>53.6</v>
      </c>
      <c r="BE69" s="109">
        <v>15.7</v>
      </c>
      <c r="BF69" s="109">
        <v>0.4</v>
      </c>
      <c r="BG69" s="109">
        <v>0.5</v>
      </c>
      <c r="BH69" s="109">
        <v>0.2</v>
      </c>
      <c r="BI69" s="109">
        <v>0.1</v>
      </c>
      <c r="BJ69" s="109" t="s">
        <v>480</v>
      </c>
      <c r="BK69" s="109">
        <v>0.06</v>
      </c>
      <c r="BL69" s="109">
        <v>0.4</v>
      </c>
      <c r="BM69" s="109">
        <v>1.3</v>
      </c>
    </row>
    <row r="70" spans="1:65" s="108" customFormat="1" x14ac:dyDescent="0.25">
      <c r="A70" s="109" t="s">
        <v>290</v>
      </c>
      <c r="B70" s="109" t="s">
        <v>135</v>
      </c>
      <c r="C70" s="109">
        <v>135</v>
      </c>
      <c r="D70" s="109">
        <v>67.45</v>
      </c>
      <c r="E70" s="109">
        <v>16.329999999999998</v>
      </c>
      <c r="F70" s="109">
        <v>2.8</v>
      </c>
      <c r="G70" s="109">
        <v>1.34</v>
      </c>
      <c r="H70" s="109">
        <v>0.19</v>
      </c>
      <c r="I70" s="109">
        <v>0.37</v>
      </c>
      <c r="J70" s="109">
        <v>3.83</v>
      </c>
      <c r="K70" s="109">
        <v>0.64</v>
      </c>
      <c r="L70" s="109">
        <v>0.05</v>
      </c>
      <c r="M70" s="109" t="s">
        <v>478</v>
      </c>
      <c r="N70" s="109">
        <v>1.2999999999999999E-2</v>
      </c>
      <c r="O70" s="109">
        <v>44</v>
      </c>
      <c r="P70" s="109">
        <v>16</v>
      </c>
      <c r="Q70" s="109">
        <v>6.7</v>
      </c>
      <c r="R70" s="109">
        <v>99.68</v>
      </c>
      <c r="S70" s="109">
        <v>2155</v>
      </c>
      <c r="T70" s="109">
        <v>2</v>
      </c>
      <c r="U70" s="109">
        <v>3.8</v>
      </c>
      <c r="V70" s="109">
        <v>9.3000000000000007</v>
      </c>
      <c r="W70" s="109">
        <v>20.5</v>
      </c>
      <c r="X70" s="109">
        <v>2.2999999999999998</v>
      </c>
      <c r="Y70" s="109">
        <v>9</v>
      </c>
      <c r="Z70" s="109">
        <v>153.1</v>
      </c>
      <c r="AA70" s="109">
        <v>2</v>
      </c>
      <c r="AB70" s="109">
        <v>37</v>
      </c>
      <c r="AC70" s="109">
        <v>0.6</v>
      </c>
      <c r="AD70" s="109">
        <v>9</v>
      </c>
      <c r="AE70" s="109">
        <v>6.5</v>
      </c>
      <c r="AF70" s="109">
        <v>319</v>
      </c>
      <c r="AG70" s="109">
        <v>1.4</v>
      </c>
      <c r="AH70" s="109">
        <v>101.8</v>
      </c>
      <c r="AI70" s="109">
        <v>15.7</v>
      </c>
      <c r="AJ70" s="109">
        <v>36.6</v>
      </c>
      <c r="AK70" s="109">
        <v>63.9</v>
      </c>
      <c r="AL70" s="109">
        <v>6.98</v>
      </c>
      <c r="AM70" s="109">
        <v>24.8</v>
      </c>
      <c r="AN70" s="109">
        <v>3.63</v>
      </c>
      <c r="AO70" s="109">
        <v>0.62</v>
      </c>
      <c r="AP70" s="109">
        <v>2.2999999999999998</v>
      </c>
      <c r="AQ70" s="109">
        <v>0.38</v>
      </c>
      <c r="AR70" s="109">
        <v>2.25</v>
      </c>
      <c r="AS70" s="109">
        <v>0.53</v>
      </c>
      <c r="AT70" s="109">
        <v>1.63</v>
      </c>
      <c r="AU70" s="109">
        <v>0.28999999999999998</v>
      </c>
      <c r="AV70" s="109">
        <v>1.67</v>
      </c>
      <c r="AW70" s="109">
        <v>0.32</v>
      </c>
      <c r="AX70" s="109">
        <v>1.19</v>
      </c>
      <c r="AY70" s="109">
        <v>0.15</v>
      </c>
      <c r="AZ70" s="109">
        <v>10</v>
      </c>
      <c r="BA70" s="109">
        <v>50.5</v>
      </c>
      <c r="BB70" s="109">
        <v>13.5</v>
      </c>
      <c r="BC70" s="109">
        <v>74</v>
      </c>
      <c r="BD70" s="109">
        <v>35.9</v>
      </c>
      <c r="BE70" s="109">
        <v>11.5</v>
      </c>
      <c r="BF70" s="109">
        <v>0.2</v>
      </c>
      <c r="BG70" s="109">
        <v>0.4</v>
      </c>
      <c r="BH70" s="109">
        <v>0.2</v>
      </c>
      <c r="BI70" s="109">
        <v>0.1</v>
      </c>
      <c r="BJ70" s="109" t="s">
        <v>480</v>
      </c>
      <c r="BK70" s="109">
        <v>0.06</v>
      </c>
      <c r="BL70" s="109">
        <v>0.3</v>
      </c>
      <c r="BM70" s="109">
        <v>1.4</v>
      </c>
    </row>
    <row r="71" spans="1:65" s="108" customFormat="1" x14ac:dyDescent="0.25">
      <c r="A71" s="109" t="s">
        <v>291</v>
      </c>
      <c r="B71" s="109" t="s">
        <v>292</v>
      </c>
      <c r="C71" s="109">
        <v>137</v>
      </c>
      <c r="D71" s="109">
        <v>65.23</v>
      </c>
      <c r="E71" s="109">
        <v>17.09</v>
      </c>
      <c r="F71" s="109">
        <v>4.08</v>
      </c>
      <c r="G71" s="109">
        <v>1.73</v>
      </c>
      <c r="H71" s="109">
        <v>0.12</v>
      </c>
      <c r="I71" s="109">
        <v>0.32</v>
      </c>
      <c r="J71" s="109">
        <v>3.81</v>
      </c>
      <c r="K71" s="109">
        <v>0.65</v>
      </c>
      <c r="L71" s="109">
        <v>0.08</v>
      </c>
      <c r="M71" s="109" t="s">
        <v>478</v>
      </c>
      <c r="N71" s="109">
        <v>1.2999999999999999E-2</v>
      </c>
      <c r="O71" s="109">
        <v>32</v>
      </c>
      <c r="P71" s="109">
        <v>16</v>
      </c>
      <c r="Q71" s="109">
        <v>6.6</v>
      </c>
      <c r="R71" s="109">
        <v>99.71</v>
      </c>
      <c r="S71" s="109">
        <v>1878</v>
      </c>
      <c r="T71" s="109">
        <v>2</v>
      </c>
      <c r="U71" s="109">
        <v>5</v>
      </c>
      <c r="V71" s="109">
        <v>8.4</v>
      </c>
      <c r="W71" s="109">
        <v>18.100000000000001</v>
      </c>
      <c r="X71" s="109">
        <v>2.7</v>
      </c>
      <c r="Y71" s="109">
        <v>9</v>
      </c>
      <c r="Z71" s="109">
        <v>118.9</v>
      </c>
      <c r="AA71" s="109">
        <v>3</v>
      </c>
      <c r="AB71" s="109">
        <v>35.299999999999997</v>
      </c>
      <c r="AC71" s="109">
        <v>0.6</v>
      </c>
      <c r="AD71" s="109">
        <v>8.6999999999999993</v>
      </c>
      <c r="AE71" s="109">
        <v>4.8</v>
      </c>
      <c r="AF71" s="109">
        <v>256</v>
      </c>
      <c r="AG71" s="109">
        <v>1.5</v>
      </c>
      <c r="AH71" s="109">
        <v>88.7</v>
      </c>
      <c r="AI71" s="109">
        <v>14.8</v>
      </c>
      <c r="AJ71" s="109">
        <v>26.9</v>
      </c>
      <c r="AK71" s="109">
        <v>48.7</v>
      </c>
      <c r="AL71" s="109">
        <v>5.88</v>
      </c>
      <c r="AM71" s="109">
        <v>19.8</v>
      </c>
      <c r="AN71" s="109">
        <v>3.08</v>
      </c>
      <c r="AO71" s="109">
        <v>0.55000000000000004</v>
      </c>
      <c r="AP71" s="109">
        <v>2.11</v>
      </c>
      <c r="AQ71" s="109">
        <v>0.28000000000000003</v>
      </c>
      <c r="AR71" s="109">
        <v>2.27</v>
      </c>
      <c r="AS71" s="109">
        <v>0.46</v>
      </c>
      <c r="AT71" s="109">
        <v>1.53</v>
      </c>
      <c r="AU71" s="109">
        <v>0.26</v>
      </c>
      <c r="AV71" s="109">
        <v>1.69</v>
      </c>
      <c r="AW71" s="109">
        <v>0.27</v>
      </c>
      <c r="AX71" s="109">
        <v>0.95</v>
      </c>
      <c r="AY71" s="109">
        <v>0.08</v>
      </c>
      <c r="AZ71" s="109">
        <v>7.4</v>
      </c>
      <c r="BA71" s="109">
        <v>48.1</v>
      </c>
      <c r="BB71" s="109">
        <v>12.7</v>
      </c>
      <c r="BC71" s="109">
        <v>74</v>
      </c>
      <c r="BD71" s="109">
        <v>28.2</v>
      </c>
      <c r="BE71" s="109">
        <v>9.6999999999999993</v>
      </c>
      <c r="BF71" s="109">
        <v>0.2</v>
      </c>
      <c r="BG71" s="109">
        <v>0.4</v>
      </c>
      <c r="BH71" s="109">
        <v>0.2</v>
      </c>
      <c r="BI71" s="109" t="s">
        <v>481</v>
      </c>
      <c r="BJ71" s="109">
        <v>1.1000000000000001</v>
      </c>
      <c r="BK71" s="109">
        <v>0.06</v>
      </c>
      <c r="BL71" s="109">
        <v>0.4</v>
      </c>
      <c r="BM71" s="109">
        <v>1</v>
      </c>
    </row>
    <row r="72" spans="1:65" s="108" customFormat="1" x14ac:dyDescent="0.25">
      <c r="A72" s="109" t="s">
        <v>293</v>
      </c>
      <c r="B72" s="109" t="s">
        <v>294</v>
      </c>
      <c r="C72" s="109">
        <v>139</v>
      </c>
      <c r="D72" s="109">
        <v>64.73</v>
      </c>
      <c r="E72" s="109">
        <v>17.79</v>
      </c>
      <c r="F72" s="109">
        <v>3.66</v>
      </c>
      <c r="G72" s="109">
        <v>1.57</v>
      </c>
      <c r="H72" s="109">
        <v>0.1</v>
      </c>
      <c r="I72" s="109">
        <v>0.3</v>
      </c>
      <c r="J72" s="109">
        <v>4.04</v>
      </c>
      <c r="K72" s="109">
        <v>0.68</v>
      </c>
      <c r="L72" s="109">
        <v>0.08</v>
      </c>
      <c r="M72" s="109" t="s">
        <v>478</v>
      </c>
      <c r="N72" s="109">
        <v>1.4999999999999999E-2</v>
      </c>
      <c r="O72" s="109">
        <v>30</v>
      </c>
      <c r="P72" s="109">
        <v>17</v>
      </c>
      <c r="Q72" s="109">
        <v>6.7</v>
      </c>
      <c r="R72" s="109">
        <v>99.66</v>
      </c>
      <c r="S72" s="109">
        <v>2177</v>
      </c>
      <c r="T72" s="109">
        <v>2</v>
      </c>
      <c r="U72" s="109">
        <v>3.4</v>
      </c>
      <c r="V72" s="109">
        <v>9.1999999999999993</v>
      </c>
      <c r="W72" s="109">
        <v>18.399999999999999</v>
      </c>
      <c r="X72" s="109">
        <v>2.7</v>
      </c>
      <c r="Y72" s="109">
        <v>9.1999999999999993</v>
      </c>
      <c r="Z72" s="109">
        <v>127.1</v>
      </c>
      <c r="AA72" s="109">
        <v>2</v>
      </c>
      <c r="AB72" s="109">
        <v>27.7</v>
      </c>
      <c r="AC72" s="109">
        <v>0.7</v>
      </c>
      <c r="AD72" s="109">
        <v>8.5</v>
      </c>
      <c r="AE72" s="109">
        <v>5.0999999999999996</v>
      </c>
      <c r="AF72" s="109">
        <v>196</v>
      </c>
      <c r="AG72" s="109">
        <v>0.9</v>
      </c>
      <c r="AH72" s="109">
        <v>96</v>
      </c>
      <c r="AI72" s="109">
        <v>14.9</v>
      </c>
      <c r="AJ72" s="109">
        <v>39.1</v>
      </c>
      <c r="AK72" s="109">
        <v>72.7</v>
      </c>
      <c r="AL72" s="109">
        <v>8.76</v>
      </c>
      <c r="AM72" s="109">
        <v>30</v>
      </c>
      <c r="AN72" s="109">
        <v>4.47</v>
      </c>
      <c r="AO72" s="109">
        <v>0.66</v>
      </c>
      <c r="AP72" s="109">
        <v>2.4500000000000002</v>
      </c>
      <c r="AQ72" s="109">
        <v>0.31</v>
      </c>
      <c r="AR72" s="109">
        <v>2.39</v>
      </c>
      <c r="AS72" s="109">
        <v>0.49</v>
      </c>
      <c r="AT72" s="109">
        <v>1.67</v>
      </c>
      <c r="AU72" s="109">
        <v>0.27</v>
      </c>
      <c r="AV72" s="109">
        <v>1.78</v>
      </c>
      <c r="AW72" s="109">
        <v>0.27</v>
      </c>
      <c r="AX72" s="109">
        <v>0.92</v>
      </c>
      <c r="AY72" s="109">
        <v>0.06</v>
      </c>
      <c r="AZ72" s="109">
        <v>7.2</v>
      </c>
      <c r="BA72" s="109">
        <v>40.6</v>
      </c>
      <c r="BB72" s="109">
        <v>11.9</v>
      </c>
      <c r="BC72" s="109">
        <v>68</v>
      </c>
      <c r="BD72" s="109">
        <v>19.600000000000001</v>
      </c>
      <c r="BE72" s="109">
        <v>9.5</v>
      </c>
      <c r="BF72" s="109">
        <v>0.2</v>
      </c>
      <c r="BG72" s="109">
        <v>0.3</v>
      </c>
      <c r="BH72" s="109">
        <v>0.2</v>
      </c>
      <c r="BI72" s="109" t="s">
        <v>481</v>
      </c>
      <c r="BJ72" s="109">
        <v>1</v>
      </c>
      <c r="BK72" s="109">
        <v>0.06</v>
      </c>
      <c r="BL72" s="109">
        <v>0.3</v>
      </c>
      <c r="BM72" s="109">
        <v>0.7</v>
      </c>
    </row>
    <row r="73" spans="1:65" s="108" customFormat="1" x14ac:dyDescent="0.25">
      <c r="A73" s="109" t="s">
        <v>295</v>
      </c>
      <c r="B73" s="109" t="s">
        <v>296</v>
      </c>
      <c r="C73" s="109">
        <v>141</v>
      </c>
      <c r="D73" s="109">
        <v>64.760000000000005</v>
      </c>
      <c r="E73" s="109">
        <v>17.420000000000002</v>
      </c>
      <c r="F73" s="109">
        <v>3.44</v>
      </c>
      <c r="G73" s="109">
        <v>1.42</v>
      </c>
      <c r="H73" s="109">
        <v>0.05</v>
      </c>
      <c r="I73" s="109">
        <v>0.3</v>
      </c>
      <c r="J73" s="109">
        <v>4.05</v>
      </c>
      <c r="K73" s="109">
        <v>0.68</v>
      </c>
      <c r="L73" s="109">
        <v>0.09</v>
      </c>
      <c r="M73" s="109" t="s">
        <v>478</v>
      </c>
      <c r="N73" s="109">
        <v>1.4E-2</v>
      </c>
      <c r="O73" s="109">
        <v>20</v>
      </c>
      <c r="P73" s="109">
        <v>16</v>
      </c>
      <c r="Q73" s="109">
        <v>7.5</v>
      </c>
      <c r="R73" s="109">
        <v>99.68</v>
      </c>
      <c r="S73" s="109">
        <v>2206</v>
      </c>
      <c r="T73" s="109">
        <v>2</v>
      </c>
      <c r="U73" s="109">
        <v>2.5</v>
      </c>
      <c r="V73" s="109">
        <v>9.6</v>
      </c>
      <c r="W73" s="109">
        <v>17.899999999999999</v>
      </c>
      <c r="X73" s="109">
        <v>2.8</v>
      </c>
      <c r="Y73" s="109">
        <v>9.6999999999999993</v>
      </c>
      <c r="Z73" s="109">
        <v>131.69999999999999</v>
      </c>
      <c r="AA73" s="109">
        <v>2</v>
      </c>
      <c r="AB73" s="109">
        <v>31.3</v>
      </c>
      <c r="AC73" s="109">
        <v>0.7</v>
      </c>
      <c r="AD73" s="109">
        <v>8.3000000000000007</v>
      </c>
      <c r="AE73" s="109">
        <v>5.8</v>
      </c>
      <c r="AF73" s="109">
        <v>211</v>
      </c>
      <c r="AG73" s="109">
        <v>1.2</v>
      </c>
      <c r="AH73" s="109">
        <v>94</v>
      </c>
      <c r="AI73" s="109">
        <v>14.8</v>
      </c>
      <c r="AJ73" s="109">
        <v>31.4</v>
      </c>
      <c r="AK73" s="109">
        <v>57.8</v>
      </c>
      <c r="AL73" s="109">
        <v>6.84</v>
      </c>
      <c r="AM73" s="109">
        <v>23.7</v>
      </c>
      <c r="AN73" s="109">
        <v>3.51</v>
      </c>
      <c r="AO73" s="109">
        <v>0.51</v>
      </c>
      <c r="AP73" s="109">
        <v>2.0099999999999998</v>
      </c>
      <c r="AQ73" s="109">
        <v>0.27</v>
      </c>
      <c r="AR73" s="109">
        <v>2.0099999999999998</v>
      </c>
      <c r="AS73" s="109">
        <v>0.44</v>
      </c>
      <c r="AT73" s="109">
        <v>1.62</v>
      </c>
      <c r="AU73" s="109">
        <v>0.27</v>
      </c>
      <c r="AV73" s="109">
        <v>1.77</v>
      </c>
      <c r="AW73" s="109">
        <v>0.27</v>
      </c>
      <c r="AX73" s="109">
        <v>0.92</v>
      </c>
      <c r="AY73" s="109">
        <v>0.25</v>
      </c>
      <c r="AZ73" s="109">
        <v>6.3</v>
      </c>
      <c r="BA73" s="109">
        <v>28.6</v>
      </c>
      <c r="BB73" s="109">
        <v>12.4</v>
      </c>
      <c r="BC73" s="109">
        <v>46</v>
      </c>
      <c r="BD73" s="109">
        <v>15.7</v>
      </c>
      <c r="BE73" s="109">
        <v>10</v>
      </c>
      <c r="BF73" s="109">
        <v>0.1</v>
      </c>
      <c r="BG73" s="109">
        <v>0.2</v>
      </c>
      <c r="BH73" s="109">
        <v>0.2</v>
      </c>
      <c r="BI73" s="109" t="s">
        <v>481</v>
      </c>
      <c r="BJ73" s="109">
        <v>0.8</v>
      </c>
      <c r="BK73" s="109">
        <v>0.06</v>
      </c>
      <c r="BL73" s="109">
        <v>0.4</v>
      </c>
      <c r="BM73" s="109">
        <v>0.8</v>
      </c>
    </row>
    <row r="74" spans="1:65" s="108" customFormat="1" x14ac:dyDescent="0.25">
      <c r="A74" s="109" t="s">
        <v>568</v>
      </c>
      <c r="B74" s="109"/>
      <c r="C74" s="109">
        <v>143</v>
      </c>
      <c r="D74" s="146" t="s">
        <v>148</v>
      </c>
      <c r="E74" s="146" t="s">
        <v>148</v>
      </c>
      <c r="F74" s="146" t="s">
        <v>148</v>
      </c>
      <c r="G74" s="146" t="s">
        <v>148</v>
      </c>
      <c r="H74" s="146" t="s">
        <v>148</v>
      </c>
      <c r="I74" s="146" t="s">
        <v>148</v>
      </c>
      <c r="J74" s="146" t="s">
        <v>148</v>
      </c>
      <c r="K74" s="146" t="s">
        <v>148</v>
      </c>
      <c r="L74" s="146" t="s">
        <v>148</v>
      </c>
      <c r="M74" s="146" t="s">
        <v>148</v>
      </c>
      <c r="N74" s="146" t="s">
        <v>148</v>
      </c>
      <c r="O74" s="146" t="s">
        <v>148</v>
      </c>
      <c r="P74" s="146" t="s">
        <v>148</v>
      </c>
      <c r="Q74" s="146" t="s">
        <v>148</v>
      </c>
      <c r="R74" s="146" t="s">
        <v>148</v>
      </c>
      <c r="S74" s="146" t="s">
        <v>148</v>
      </c>
      <c r="T74" s="146" t="s">
        <v>148</v>
      </c>
      <c r="U74" s="146" t="s">
        <v>148</v>
      </c>
      <c r="V74" s="146" t="s">
        <v>148</v>
      </c>
      <c r="W74" s="146" t="s">
        <v>148</v>
      </c>
      <c r="X74" s="146" t="s">
        <v>148</v>
      </c>
      <c r="Y74" s="146" t="s">
        <v>148</v>
      </c>
      <c r="Z74" s="146" t="s">
        <v>148</v>
      </c>
      <c r="AA74" s="146" t="s">
        <v>148</v>
      </c>
      <c r="AB74" s="146" t="s">
        <v>148</v>
      </c>
      <c r="AC74" s="146" t="s">
        <v>148</v>
      </c>
      <c r="AD74" s="146" t="s">
        <v>148</v>
      </c>
      <c r="AE74" s="146" t="s">
        <v>148</v>
      </c>
      <c r="AF74" s="146" t="s">
        <v>148</v>
      </c>
      <c r="AG74" s="146" t="s">
        <v>148</v>
      </c>
      <c r="AH74" s="146" t="s">
        <v>148</v>
      </c>
      <c r="AI74" s="146" t="s">
        <v>148</v>
      </c>
      <c r="AJ74" s="146" t="s">
        <v>148</v>
      </c>
      <c r="AK74" s="146" t="s">
        <v>148</v>
      </c>
      <c r="AL74" s="146" t="s">
        <v>148</v>
      </c>
      <c r="AM74" s="146" t="s">
        <v>148</v>
      </c>
      <c r="AN74" s="146" t="s">
        <v>148</v>
      </c>
      <c r="AO74" s="146" t="s">
        <v>148</v>
      </c>
      <c r="AP74" s="146" t="s">
        <v>148</v>
      </c>
      <c r="AQ74" s="146" t="s">
        <v>148</v>
      </c>
      <c r="AR74" s="146" t="s">
        <v>148</v>
      </c>
      <c r="AS74" s="146" t="s">
        <v>148</v>
      </c>
      <c r="AT74" s="146" t="s">
        <v>148</v>
      </c>
      <c r="AU74" s="146" t="s">
        <v>148</v>
      </c>
      <c r="AV74" s="146" t="s">
        <v>148</v>
      </c>
      <c r="AW74" s="146" t="s">
        <v>148</v>
      </c>
      <c r="AX74" s="146" t="s">
        <v>148</v>
      </c>
      <c r="AY74" s="146" t="s">
        <v>148</v>
      </c>
      <c r="AZ74" s="146" t="s">
        <v>148</v>
      </c>
      <c r="BA74" s="146" t="s">
        <v>148</v>
      </c>
      <c r="BB74" s="146" t="s">
        <v>148</v>
      </c>
      <c r="BC74" s="146" t="s">
        <v>148</v>
      </c>
      <c r="BD74" s="146" t="s">
        <v>148</v>
      </c>
      <c r="BE74" s="146" t="s">
        <v>148</v>
      </c>
      <c r="BF74" s="146" t="s">
        <v>148</v>
      </c>
      <c r="BG74" s="146" t="s">
        <v>148</v>
      </c>
      <c r="BH74" s="146" t="s">
        <v>148</v>
      </c>
      <c r="BI74" s="146" t="s">
        <v>148</v>
      </c>
      <c r="BJ74" s="146" t="s">
        <v>148</v>
      </c>
      <c r="BK74" s="146" t="s">
        <v>148</v>
      </c>
      <c r="BL74" s="146" t="s">
        <v>148</v>
      </c>
      <c r="BM74" s="146" t="s">
        <v>148</v>
      </c>
    </row>
    <row r="75" spans="1:65" s="108" customFormat="1" x14ac:dyDescent="0.25">
      <c r="A75" s="109" t="s">
        <v>297</v>
      </c>
      <c r="B75" s="109" t="s">
        <v>298</v>
      </c>
      <c r="C75" s="109">
        <v>145.5</v>
      </c>
      <c r="D75" s="109">
        <v>74.69</v>
      </c>
      <c r="E75" s="109">
        <v>11.91</v>
      </c>
      <c r="F75" s="109">
        <v>2.08</v>
      </c>
      <c r="G75" s="109">
        <v>0.85</v>
      </c>
      <c r="H75" s="109">
        <v>0.17</v>
      </c>
      <c r="I75" s="109">
        <v>0.34</v>
      </c>
      <c r="J75" s="109">
        <v>2.84</v>
      </c>
      <c r="K75" s="109">
        <v>0.46</v>
      </c>
      <c r="L75" s="109">
        <v>7.0000000000000007E-2</v>
      </c>
      <c r="M75" s="109" t="s">
        <v>478</v>
      </c>
      <c r="N75" s="109">
        <v>8.9999999999999993E-3</v>
      </c>
      <c r="O75" s="109" t="s">
        <v>479</v>
      </c>
      <c r="P75" s="109">
        <v>11</v>
      </c>
      <c r="Q75" s="109">
        <v>6.4</v>
      </c>
      <c r="R75" s="109">
        <v>99.78</v>
      </c>
      <c r="S75" s="109">
        <v>1697</v>
      </c>
      <c r="T75" s="109">
        <v>2</v>
      </c>
      <c r="U75" s="109">
        <v>1</v>
      </c>
      <c r="V75" s="109">
        <v>6.5</v>
      </c>
      <c r="W75" s="109">
        <v>13</v>
      </c>
      <c r="X75" s="109">
        <v>1.9</v>
      </c>
      <c r="Y75" s="109">
        <v>6.5</v>
      </c>
      <c r="Z75" s="109">
        <v>94</v>
      </c>
      <c r="AA75" s="109">
        <v>2</v>
      </c>
      <c r="AB75" s="109">
        <v>36.700000000000003</v>
      </c>
      <c r="AC75" s="109">
        <v>0.4</v>
      </c>
      <c r="AD75" s="109">
        <v>5.2</v>
      </c>
      <c r="AE75" s="109">
        <v>7.6</v>
      </c>
      <c r="AF75" s="109">
        <v>192</v>
      </c>
      <c r="AG75" s="109">
        <v>1.1000000000000001</v>
      </c>
      <c r="AH75" s="109">
        <v>65.8</v>
      </c>
      <c r="AI75" s="109">
        <v>12</v>
      </c>
      <c r="AJ75" s="109">
        <v>22.4</v>
      </c>
      <c r="AK75" s="109">
        <v>42.1</v>
      </c>
      <c r="AL75" s="109">
        <v>4.8499999999999996</v>
      </c>
      <c r="AM75" s="109">
        <v>17.899999999999999</v>
      </c>
      <c r="AN75" s="109">
        <v>2.67</v>
      </c>
      <c r="AO75" s="109">
        <v>0.4</v>
      </c>
      <c r="AP75" s="109">
        <v>1.8</v>
      </c>
      <c r="AQ75" s="109">
        <v>0.23</v>
      </c>
      <c r="AR75" s="109">
        <v>1.68</v>
      </c>
      <c r="AS75" s="109">
        <v>0.35</v>
      </c>
      <c r="AT75" s="109">
        <v>1.18</v>
      </c>
      <c r="AU75" s="109">
        <v>0.19</v>
      </c>
      <c r="AV75" s="109">
        <v>1.18</v>
      </c>
      <c r="AW75" s="109">
        <v>0.18</v>
      </c>
      <c r="AX75" s="109">
        <v>1.55</v>
      </c>
      <c r="AY75" s="109">
        <v>0.17</v>
      </c>
      <c r="AZ75" s="109">
        <v>10</v>
      </c>
      <c r="BA75" s="109">
        <v>17.7</v>
      </c>
      <c r="BB75" s="109">
        <v>10.8</v>
      </c>
      <c r="BC75" s="109">
        <v>32</v>
      </c>
      <c r="BD75" s="109">
        <v>11.9</v>
      </c>
      <c r="BE75" s="109">
        <v>10.8</v>
      </c>
      <c r="BF75" s="109">
        <v>0.2</v>
      </c>
      <c r="BG75" s="109">
        <v>0.5</v>
      </c>
      <c r="BH75" s="109">
        <v>0.2</v>
      </c>
      <c r="BI75" s="109">
        <v>0.2</v>
      </c>
      <c r="BJ75" s="109">
        <v>2</v>
      </c>
      <c r="BK75" s="109">
        <v>0.08</v>
      </c>
      <c r="BL75" s="109">
        <v>0.4</v>
      </c>
      <c r="BM75" s="109">
        <v>0.5</v>
      </c>
    </row>
    <row r="76" spans="1:65" s="108" customFormat="1" x14ac:dyDescent="0.25">
      <c r="A76" s="109" t="s">
        <v>299</v>
      </c>
      <c r="B76" s="109" t="s">
        <v>300</v>
      </c>
      <c r="C76" s="109">
        <v>147</v>
      </c>
      <c r="D76" s="109">
        <v>79.37</v>
      </c>
      <c r="E76" s="109">
        <v>9.14</v>
      </c>
      <c r="F76" s="109">
        <v>1.28</v>
      </c>
      <c r="G76" s="109">
        <v>0.6</v>
      </c>
      <c r="H76" s="109">
        <v>0.2</v>
      </c>
      <c r="I76" s="109">
        <v>0.31</v>
      </c>
      <c r="J76" s="109">
        <v>2.17</v>
      </c>
      <c r="K76" s="109">
        <v>0.36</v>
      </c>
      <c r="L76" s="109">
        <v>0.04</v>
      </c>
      <c r="M76" s="109" t="s">
        <v>478</v>
      </c>
      <c r="N76" s="109">
        <v>8.0000000000000002E-3</v>
      </c>
      <c r="O76" s="109" t="s">
        <v>479</v>
      </c>
      <c r="P76" s="109">
        <v>8</v>
      </c>
      <c r="Q76" s="109">
        <v>6.3</v>
      </c>
      <c r="R76" s="109">
        <v>99.82</v>
      </c>
      <c r="S76" s="109">
        <v>1346</v>
      </c>
      <c r="T76" s="109">
        <v>2</v>
      </c>
      <c r="U76" s="109">
        <v>0.6</v>
      </c>
      <c r="V76" s="109">
        <v>4.8</v>
      </c>
      <c r="W76" s="109">
        <v>9.6999999999999993</v>
      </c>
      <c r="X76" s="109">
        <v>1.4</v>
      </c>
      <c r="Y76" s="109">
        <v>5.0999999999999996</v>
      </c>
      <c r="Z76" s="109">
        <v>73.400000000000006</v>
      </c>
      <c r="AA76" s="109">
        <v>1</v>
      </c>
      <c r="AB76" s="109">
        <v>30.2</v>
      </c>
      <c r="AC76" s="109">
        <v>0.4</v>
      </c>
      <c r="AD76" s="109">
        <v>4.4000000000000004</v>
      </c>
      <c r="AE76" s="109">
        <v>7.5</v>
      </c>
      <c r="AF76" s="109">
        <v>233</v>
      </c>
      <c r="AG76" s="109">
        <v>0.8</v>
      </c>
      <c r="AH76" s="109">
        <v>54.3</v>
      </c>
      <c r="AI76" s="109">
        <v>9.6999999999999993</v>
      </c>
      <c r="AJ76" s="109">
        <v>18.899999999999999</v>
      </c>
      <c r="AK76" s="109">
        <v>35.5</v>
      </c>
      <c r="AL76" s="109">
        <v>4.1900000000000004</v>
      </c>
      <c r="AM76" s="109">
        <v>15.4</v>
      </c>
      <c r="AN76" s="109">
        <v>2.48</v>
      </c>
      <c r="AO76" s="109">
        <v>0.33</v>
      </c>
      <c r="AP76" s="109">
        <v>1.52</v>
      </c>
      <c r="AQ76" s="109">
        <v>0.19</v>
      </c>
      <c r="AR76" s="109">
        <v>1.3</v>
      </c>
      <c r="AS76" s="109">
        <v>0.3</v>
      </c>
      <c r="AT76" s="109">
        <v>0.98</v>
      </c>
      <c r="AU76" s="109">
        <v>0.16</v>
      </c>
      <c r="AV76" s="109">
        <v>1.05</v>
      </c>
      <c r="AW76" s="109">
        <v>0.17</v>
      </c>
      <c r="AX76" s="109">
        <v>1.94</v>
      </c>
      <c r="AY76" s="109">
        <v>0.14000000000000001</v>
      </c>
      <c r="AZ76" s="109">
        <v>7.3</v>
      </c>
      <c r="BA76" s="109">
        <v>25.4</v>
      </c>
      <c r="BB76" s="109">
        <v>11.8</v>
      </c>
      <c r="BC76" s="109">
        <v>13</v>
      </c>
      <c r="BD76" s="109">
        <v>12.5</v>
      </c>
      <c r="BE76" s="109">
        <v>3</v>
      </c>
      <c r="BF76" s="109">
        <v>0.1</v>
      </c>
      <c r="BG76" s="109">
        <v>0.6</v>
      </c>
      <c r="BH76" s="109">
        <v>0.2</v>
      </c>
      <c r="BI76" s="109">
        <v>0.2</v>
      </c>
      <c r="BJ76" s="109" t="s">
        <v>480</v>
      </c>
      <c r="BK76" s="109">
        <v>0.09</v>
      </c>
      <c r="BL76" s="109">
        <v>0.3</v>
      </c>
      <c r="BM76" s="109" t="s">
        <v>480</v>
      </c>
    </row>
    <row r="77" spans="1:65" s="108" customFormat="1" x14ac:dyDescent="0.25">
      <c r="A77" s="109" t="s">
        <v>301</v>
      </c>
      <c r="B77" s="109" t="s">
        <v>136</v>
      </c>
      <c r="C77" s="109">
        <v>149</v>
      </c>
      <c r="D77" s="109">
        <v>77.03</v>
      </c>
      <c r="E77" s="109">
        <v>10.33</v>
      </c>
      <c r="F77" s="109">
        <v>1.22</v>
      </c>
      <c r="G77" s="109">
        <v>0.69</v>
      </c>
      <c r="H77" s="109">
        <v>0.23</v>
      </c>
      <c r="I77" s="109">
        <v>0.33</v>
      </c>
      <c r="J77" s="109">
        <v>2.5</v>
      </c>
      <c r="K77" s="109">
        <v>0.42</v>
      </c>
      <c r="L77" s="109">
        <v>0.03</v>
      </c>
      <c r="M77" s="109" t="s">
        <v>478</v>
      </c>
      <c r="N77" s="109">
        <v>7.0000000000000001E-3</v>
      </c>
      <c r="O77" s="109">
        <v>20</v>
      </c>
      <c r="P77" s="109">
        <v>9</v>
      </c>
      <c r="Q77" s="109">
        <v>7</v>
      </c>
      <c r="R77" s="109">
        <v>99.79</v>
      </c>
      <c r="S77" s="109">
        <v>1599</v>
      </c>
      <c r="T77" s="109" t="s">
        <v>482</v>
      </c>
      <c r="U77" s="109">
        <v>0.4</v>
      </c>
      <c r="V77" s="109">
        <v>5.7</v>
      </c>
      <c r="W77" s="109">
        <v>11.7</v>
      </c>
      <c r="X77" s="109">
        <v>1.8</v>
      </c>
      <c r="Y77" s="109">
        <v>6</v>
      </c>
      <c r="Z77" s="109">
        <v>85.4</v>
      </c>
      <c r="AA77" s="109">
        <v>1</v>
      </c>
      <c r="AB77" s="109">
        <v>27.8</v>
      </c>
      <c r="AC77" s="109">
        <v>0.5</v>
      </c>
      <c r="AD77" s="109">
        <v>4.3</v>
      </c>
      <c r="AE77" s="109">
        <v>9.6</v>
      </c>
      <c r="AF77" s="109">
        <v>275</v>
      </c>
      <c r="AG77" s="109">
        <v>0.7</v>
      </c>
      <c r="AH77" s="109">
        <v>65.2</v>
      </c>
      <c r="AI77" s="109">
        <v>11.5</v>
      </c>
      <c r="AJ77" s="109">
        <v>21.5</v>
      </c>
      <c r="AK77" s="109">
        <v>39.799999999999997</v>
      </c>
      <c r="AL77" s="109">
        <v>4.6399999999999997</v>
      </c>
      <c r="AM77" s="109">
        <v>15.5</v>
      </c>
      <c r="AN77" s="109">
        <v>2.65</v>
      </c>
      <c r="AO77" s="109">
        <v>0.35</v>
      </c>
      <c r="AP77" s="109">
        <v>1.83</v>
      </c>
      <c r="AQ77" s="109">
        <v>0.24</v>
      </c>
      <c r="AR77" s="109">
        <v>1.74</v>
      </c>
      <c r="AS77" s="109">
        <v>0.33</v>
      </c>
      <c r="AT77" s="109">
        <v>1.24</v>
      </c>
      <c r="AU77" s="109">
        <v>0.17</v>
      </c>
      <c r="AV77" s="109">
        <v>1.2</v>
      </c>
      <c r="AW77" s="109">
        <v>0.19</v>
      </c>
      <c r="AX77" s="109">
        <v>2.06</v>
      </c>
      <c r="AY77" s="109">
        <v>0.12</v>
      </c>
      <c r="AZ77" s="109">
        <v>8</v>
      </c>
      <c r="BA77" s="109">
        <v>15.8</v>
      </c>
      <c r="BB77" s="109">
        <v>12.8</v>
      </c>
      <c r="BC77" s="109">
        <v>13</v>
      </c>
      <c r="BD77" s="109">
        <v>15.4</v>
      </c>
      <c r="BE77" s="109">
        <v>4</v>
      </c>
      <c r="BF77" s="109">
        <v>0.2</v>
      </c>
      <c r="BG77" s="109">
        <v>0.5</v>
      </c>
      <c r="BH77" s="109">
        <v>0.2</v>
      </c>
      <c r="BI77" s="109">
        <v>0.2</v>
      </c>
      <c r="BJ77" s="109">
        <v>1.1000000000000001</v>
      </c>
      <c r="BK77" s="109">
        <v>0.1</v>
      </c>
      <c r="BL77" s="109">
        <v>0.4</v>
      </c>
      <c r="BM77" s="109" t="s">
        <v>480</v>
      </c>
    </row>
    <row r="78" spans="1:65" s="108" customFormat="1" x14ac:dyDescent="0.25">
      <c r="A78" s="109" t="s">
        <v>302</v>
      </c>
      <c r="B78" s="109" t="s">
        <v>303</v>
      </c>
      <c r="C78" s="109">
        <v>151</v>
      </c>
      <c r="D78" s="109">
        <v>79.92</v>
      </c>
      <c r="E78" s="109">
        <v>9.0399999999999991</v>
      </c>
      <c r="F78" s="109">
        <v>1.08</v>
      </c>
      <c r="G78" s="109">
        <v>0.62</v>
      </c>
      <c r="H78" s="109">
        <v>0.16</v>
      </c>
      <c r="I78" s="109">
        <v>0.39</v>
      </c>
      <c r="J78" s="109">
        <v>2.13</v>
      </c>
      <c r="K78" s="109">
        <v>0.37</v>
      </c>
      <c r="L78" s="109">
        <v>0.04</v>
      </c>
      <c r="M78" s="109" t="s">
        <v>478</v>
      </c>
      <c r="N78" s="109">
        <v>8.0000000000000002E-3</v>
      </c>
      <c r="O78" s="109" t="s">
        <v>479</v>
      </c>
      <c r="P78" s="109">
        <v>7</v>
      </c>
      <c r="Q78" s="109">
        <v>6.1</v>
      </c>
      <c r="R78" s="109">
        <v>99.82</v>
      </c>
      <c r="S78" s="109">
        <v>1452</v>
      </c>
      <c r="T78" s="109">
        <v>1</v>
      </c>
      <c r="U78" s="109">
        <v>0.7</v>
      </c>
      <c r="V78" s="109">
        <v>4.5999999999999996</v>
      </c>
      <c r="W78" s="109">
        <v>10.4</v>
      </c>
      <c r="X78" s="109">
        <v>1.6</v>
      </c>
      <c r="Y78" s="109">
        <v>5.7</v>
      </c>
      <c r="Z78" s="109">
        <v>71.900000000000006</v>
      </c>
      <c r="AA78" s="109">
        <v>1</v>
      </c>
      <c r="AB78" s="109">
        <v>25.6</v>
      </c>
      <c r="AC78" s="109">
        <v>0.4</v>
      </c>
      <c r="AD78" s="109">
        <v>4</v>
      </c>
      <c r="AE78" s="109">
        <v>7.2</v>
      </c>
      <c r="AF78" s="109">
        <v>167</v>
      </c>
      <c r="AG78" s="109">
        <v>0.6</v>
      </c>
      <c r="AH78" s="109">
        <v>57.7</v>
      </c>
      <c r="AI78" s="109">
        <v>10.3</v>
      </c>
      <c r="AJ78" s="109">
        <v>22</v>
      </c>
      <c r="AK78" s="109">
        <v>39.799999999999997</v>
      </c>
      <c r="AL78" s="109">
        <v>4.7300000000000004</v>
      </c>
      <c r="AM78" s="109">
        <v>19</v>
      </c>
      <c r="AN78" s="109">
        <v>2.88</v>
      </c>
      <c r="AO78" s="109">
        <v>0.41</v>
      </c>
      <c r="AP78" s="109">
        <v>1.87</v>
      </c>
      <c r="AQ78" s="109">
        <v>0.23</v>
      </c>
      <c r="AR78" s="109">
        <v>1.52</v>
      </c>
      <c r="AS78" s="109">
        <v>0.35</v>
      </c>
      <c r="AT78" s="109">
        <v>0.99</v>
      </c>
      <c r="AU78" s="109">
        <v>0.16</v>
      </c>
      <c r="AV78" s="109">
        <v>1</v>
      </c>
      <c r="AW78" s="109">
        <v>0.17</v>
      </c>
      <c r="AX78" s="109">
        <v>2.12</v>
      </c>
      <c r="AY78" s="109">
        <v>0.1</v>
      </c>
      <c r="AZ78" s="109">
        <v>9.5</v>
      </c>
      <c r="BA78" s="109">
        <v>12.1</v>
      </c>
      <c r="BB78" s="109">
        <v>10</v>
      </c>
      <c r="BC78" s="109">
        <v>19</v>
      </c>
      <c r="BD78" s="109">
        <v>11.7</v>
      </c>
      <c r="BE78" s="109">
        <v>6.4</v>
      </c>
      <c r="BF78" s="109">
        <v>0.4</v>
      </c>
      <c r="BG78" s="109">
        <v>0.6</v>
      </c>
      <c r="BH78" s="109">
        <v>0.2</v>
      </c>
      <c r="BI78" s="109">
        <v>0.2</v>
      </c>
      <c r="BJ78" s="109">
        <v>0.6</v>
      </c>
      <c r="BK78" s="109">
        <v>0.09</v>
      </c>
      <c r="BL78" s="109">
        <v>0.3</v>
      </c>
      <c r="BM78" s="109" t="s">
        <v>480</v>
      </c>
    </row>
    <row r="79" spans="1:65" s="108" customFormat="1" x14ac:dyDescent="0.25">
      <c r="A79" s="109" t="s">
        <v>304</v>
      </c>
      <c r="B79" s="109" t="s">
        <v>305</v>
      </c>
      <c r="C79" s="109">
        <v>153</v>
      </c>
      <c r="D79" s="109">
        <v>81.58</v>
      </c>
      <c r="E79" s="109">
        <v>7.68</v>
      </c>
      <c r="F79" s="109">
        <v>1.03</v>
      </c>
      <c r="G79" s="109">
        <v>0.51</v>
      </c>
      <c r="H79" s="109">
        <v>0.11</v>
      </c>
      <c r="I79" s="109">
        <v>0.46</v>
      </c>
      <c r="J79" s="109">
        <v>1.74</v>
      </c>
      <c r="K79" s="109">
        <v>0.3</v>
      </c>
      <c r="L79" s="109">
        <v>0.06</v>
      </c>
      <c r="M79" s="109" t="s">
        <v>478</v>
      </c>
      <c r="N79" s="109">
        <v>6.0000000000000001E-3</v>
      </c>
      <c r="O79" s="109" t="s">
        <v>479</v>
      </c>
      <c r="P79" s="109">
        <v>6</v>
      </c>
      <c r="Q79" s="109">
        <v>6.4</v>
      </c>
      <c r="R79" s="109">
        <v>99.84</v>
      </c>
      <c r="S79" s="109">
        <v>1276</v>
      </c>
      <c r="T79" s="109" t="s">
        <v>482</v>
      </c>
      <c r="U79" s="109">
        <v>0.3</v>
      </c>
      <c r="V79" s="109">
        <v>3.5</v>
      </c>
      <c r="W79" s="109">
        <v>8.6999999999999993</v>
      </c>
      <c r="X79" s="109">
        <v>1.2</v>
      </c>
      <c r="Y79" s="109">
        <v>5.0999999999999996</v>
      </c>
      <c r="Z79" s="109">
        <v>59.2</v>
      </c>
      <c r="AA79" s="109">
        <v>1</v>
      </c>
      <c r="AB79" s="109">
        <v>26.1</v>
      </c>
      <c r="AC79" s="109">
        <v>0.3</v>
      </c>
      <c r="AD79" s="109">
        <v>3.6</v>
      </c>
      <c r="AE79" s="109">
        <v>8</v>
      </c>
      <c r="AF79" s="109">
        <v>197</v>
      </c>
      <c r="AG79" s="109">
        <v>1</v>
      </c>
      <c r="AH79" s="109">
        <v>48.3</v>
      </c>
      <c r="AI79" s="109">
        <v>10.1</v>
      </c>
      <c r="AJ79" s="109">
        <v>16</v>
      </c>
      <c r="AK79" s="109">
        <v>28.4</v>
      </c>
      <c r="AL79" s="109">
        <v>3.55</v>
      </c>
      <c r="AM79" s="109">
        <v>12.6</v>
      </c>
      <c r="AN79" s="109">
        <v>2.19</v>
      </c>
      <c r="AO79" s="109">
        <v>0.31</v>
      </c>
      <c r="AP79" s="109">
        <v>1.61</v>
      </c>
      <c r="AQ79" s="109">
        <v>0.21</v>
      </c>
      <c r="AR79" s="109">
        <v>1.6</v>
      </c>
      <c r="AS79" s="109">
        <v>0.28000000000000003</v>
      </c>
      <c r="AT79" s="109">
        <v>0.9</v>
      </c>
      <c r="AU79" s="109">
        <v>0.14000000000000001</v>
      </c>
      <c r="AV79" s="109">
        <v>1.02</v>
      </c>
      <c r="AW79" s="109">
        <v>0.15</v>
      </c>
      <c r="AX79" s="109">
        <v>3.05</v>
      </c>
      <c r="AY79" s="109">
        <v>0.08</v>
      </c>
      <c r="AZ79" s="109">
        <v>13.4</v>
      </c>
      <c r="BA79" s="109">
        <v>11.9</v>
      </c>
      <c r="BB79" s="109">
        <v>8.4</v>
      </c>
      <c r="BC79" s="109">
        <v>11</v>
      </c>
      <c r="BD79" s="109">
        <v>8.4</v>
      </c>
      <c r="BE79" s="109">
        <v>6.4</v>
      </c>
      <c r="BF79" s="109">
        <v>0.2</v>
      </c>
      <c r="BG79" s="109">
        <v>0.7</v>
      </c>
      <c r="BH79" s="109">
        <v>0.2</v>
      </c>
      <c r="BI79" s="109">
        <v>0.2</v>
      </c>
      <c r="BJ79" s="109" t="s">
        <v>480</v>
      </c>
      <c r="BK79" s="109">
        <v>0.09</v>
      </c>
      <c r="BL79" s="109">
        <v>0.3</v>
      </c>
      <c r="BM79" s="109">
        <v>1.1000000000000001</v>
      </c>
    </row>
    <row r="80" spans="1:65" s="108" customFormat="1" x14ac:dyDescent="0.25">
      <c r="A80" s="109" t="s">
        <v>306</v>
      </c>
      <c r="B80" s="109" t="s">
        <v>307</v>
      </c>
      <c r="C80" s="109">
        <v>155</v>
      </c>
      <c r="D80" s="109">
        <v>75.91</v>
      </c>
      <c r="E80" s="109">
        <v>13.04</v>
      </c>
      <c r="F80" s="109">
        <v>0.76</v>
      </c>
      <c r="G80" s="109">
        <v>0.9</v>
      </c>
      <c r="H80" s="109">
        <v>0.1</v>
      </c>
      <c r="I80" s="109">
        <v>0.33</v>
      </c>
      <c r="J80" s="109">
        <v>3.09</v>
      </c>
      <c r="K80" s="109">
        <v>0.5</v>
      </c>
      <c r="L80" s="109">
        <v>0.02</v>
      </c>
      <c r="M80" s="109" t="s">
        <v>478</v>
      </c>
      <c r="N80" s="109">
        <v>1.0999999999999999E-2</v>
      </c>
      <c r="O80" s="109" t="s">
        <v>479</v>
      </c>
      <c r="P80" s="109">
        <v>12</v>
      </c>
      <c r="Q80" s="109">
        <v>5.0999999999999996</v>
      </c>
      <c r="R80" s="109">
        <v>99.71</v>
      </c>
      <c r="S80" s="109">
        <v>2375</v>
      </c>
      <c r="T80" s="109" t="s">
        <v>482</v>
      </c>
      <c r="U80" s="109">
        <v>0.7</v>
      </c>
      <c r="V80" s="109">
        <v>7.2</v>
      </c>
      <c r="W80" s="109">
        <v>14.1</v>
      </c>
      <c r="X80" s="109">
        <v>2.1</v>
      </c>
      <c r="Y80" s="109">
        <v>6.9</v>
      </c>
      <c r="Z80" s="109">
        <v>130.6</v>
      </c>
      <c r="AA80" s="109">
        <v>1</v>
      </c>
      <c r="AB80" s="109">
        <v>18.100000000000001</v>
      </c>
      <c r="AC80" s="109">
        <v>0.6</v>
      </c>
      <c r="AD80" s="109">
        <v>4.2</v>
      </c>
      <c r="AE80" s="109">
        <v>3.2</v>
      </c>
      <c r="AF80" s="109">
        <v>190</v>
      </c>
      <c r="AG80" s="109">
        <v>1</v>
      </c>
      <c r="AH80" s="109">
        <v>70.599999999999994</v>
      </c>
      <c r="AI80" s="109">
        <v>11.8</v>
      </c>
      <c r="AJ80" s="109">
        <v>26.8</v>
      </c>
      <c r="AK80" s="109">
        <v>47.1</v>
      </c>
      <c r="AL80" s="109">
        <v>5.54</v>
      </c>
      <c r="AM80" s="109">
        <v>18.8</v>
      </c>
      <c r="AN80" s="109">
        <v>2.44</v>
      </c>
      <c r="AO80" s="109">
        <v>0.44</v>
      </c>
      <c r="AP80" s="109">
        <v>1.5</v>
      </c>
      <c r="AQ80" s="109">
        <v>0.19</v>
      </c>
      <c r="AR80" s="109">
        <v>1.56</v>
      </c>
      <c r="AS80" s="109">
        <v>0.32</v>
      </c>
      <c r="AT80" s="109">
        <v>1.1299999999999999</v>
      </c>
      <c r="AU80" s="109">
        <v>0.18</v>
      </c>
      <c r="AV80" s="109">
        <v>1.17</v>
      </c>
      <c r="AW80" s="109">
        <v>0.18</v>
      </c>
      <c r="AX80" s="109">
        <v>1.24</v>
      </c>
      <c r="AY80" s="109">
        <v>0.12</v>
      </c>
      <c r="AZ80" s="109">
        <v>4.4000000000000004</v>
      </c>
      <c r="BA80" s="109">
        <v>2</v>
      </c>
      <c r="BB80" s="109">
        <v>7.9</v>
      </c>
      <c r="BC80" s="109">
        <v>2</v>
      </c>
      <c r="BD80" s="109">
        <v>2.4</v>
      </c>
      <c r="BE80" s="109">
        <v>2.6</v>
      </c>
      <c r="BF80" s="109" t="s">
        <v>481</v>
      </c>
      <c r="BG80" s="109">
        <v>0.4</v>
      </c>
      <c r="BH80" s="109">
        <v>0.1</v>
      </c>
      <c r="BI80" s="109" t="s">
        <v>481</v>
      </c>
      <c r="BJ80" s="109">
        <v>0.6</v>
      </c>
      <c r="BK80" s="109">
        <v>0.06</v>
      </c>
      <c r="BL80" s="109">
        <v>0.2</v>
      </c>
      <c r="BM80" s="109">
        <v>0.9</v>
      </c>
    </row>
    <row r="81" spans="1:65" s="108" customFormat="1" x14ac:dyDescent="0.25">
      <c r="A81" s="109" t="s">
        <v>308</v>
      </c>
      <c r="B81" s="109" t="s">
        <v>309</v>
      </c>
      <c r="C81" s="109">
        <v>157</v>
      </c>
      <c r="D81" s="109">
        <v>76.75</v>
      </c>
      <c r="E81" s="109">
        <v>12.06</v>
      </c>
      <c r="F81" s="109">
        <v>0.73</v>
      </c>
      <c r="G81" s="109">
        <v>0.85</v>
      </c>
      <c r="H81" s="109">
        <v>0.11</v>
      </c>
      <c r="I81" s="109">
        <v>0.37</v>
      </c>
      <c r="J81" s="109">
        <v>2.86</v>
      </c>
      <c r="K81" s="109">
        <v>0.46</v>
      </c>
      <c r="L81" s="109">
        <v>0.01</v>
      </c>
      <c r="M81" s="109" t="s">
        <v>478</v>
      </c>
      <c r="N81" s="109">
        <v>8.9999999999999993E-3</v>
      </c>
      <c r="O81" s="109" t="s">
        <v>479</v>
      </c>
      <c r="P81" s="109">
        <v>11</v>
      </c>
      <c r="Q81" s="109">
        <v>5.5</v>
      </c>
      <c r="R81" s="109">
        <v>99.68</v>
      </c>
      <c r="S81" s="109">
        <v>2484</v>
      </c>
      <c r="T81" s="109" t="s">
        <v>482</v>
      </c>
      <c r="U81" s="109">
        <v>0.6</v>
      </c>
      <c r="V81" s="109">
        <v>7</v>
      </c>
      <c r="W81" s="109">
        <v>13.5</v>
      </c>
      <c r="X81" s="109">
        <v>2.1</v>
      </c>
      <c r="Y81" s="109">
        <v>6.7</v>
      </c>
      <c r="Z81" s="109">
        <v>125.7</v>
      </c>
      <c r="AA81" s="109">
        <v>2</v>
      </c>
      <c r="AB81" s="109">
        <v>22</v>
      </c>
      <c r="AC81" s="109">
        <v>0.5</v>
      </c>
      <c r="AD81" s="109">
        <v>4</v>
      </c>
      <c r="AE81" s="109">
        <v>4.5</v>
      </c>
      <c r="AF81" s="109">
        <v>228</v>
      </c>
      <c r="AG81" s="109">
        <v>0.7</v>
      </c>
      <c r="AH81" s="109">
        <v>69.400000000000006</v>
      </c>
      <c r="AI81" s="109">
        <v>12.5</v>
      </c>
      <c r="AJ81" s="109">
        <v>28.9</v>
      </c>
      <c r="AK81" s="109">
        <v>51.5</v>
      </c>
      <c r="AL81" s="109">
        <v>6.07</v>
      </c>
      <c r="AM81" s="109">
        <v>21.6</v>
      </c>
      <c r="AN81" s="109">
        <v>3.03</v>
      </c>
      <c r="AO81" s="109">
        <v>0.48</v>
      </c>
      <c r="AP81" s="109">
        <v>1.62</v>
      </c>
      <c r="AQ81" s="109">
        <v>0.21</v>
      </c>
      <c r="AR81" s="109">
        <v>1.61</v>
      </c>
      <c r="AS81" s="109">
        <v>0.32</v>
      </c>
      <c r="AT81" s="109">
        <v>0.99</v>
      </c>
      <c r="AU81" s="109">
        <v>0.18</v>
      </c>
      <c r="AV81" s="109">
        <v>1.24</v>
      </c>
      <c r="AW81" s="109">
        <v>0.18</v>
      </c>
      <c r="AX81" s="109">
        <v>1.74</v>
      </c>
      <c r="AY81" s="109">
        <v>0.06</v>
      </c>
      <c r="AZ81" s="109">
        <v>4.0999999999999996</v>
      </c>
      <c r="BA81" s="109">
        <v>2</v>
      </c>
      <c r="BB81" s="109">
        <v>8.4</v>
      </c>
      <c r="BC81" s="109">
        <v>3</v>
      </c>
      <c r="BD81" s="109">
        <v>4.2</v>
      </c>
      <c r="BE81" s="109">
        <v>2.2999999999999998</v>
      </c>
      <c r="BF81" s="109">
        <v>0.1</v>
      </c>
      <c r="BG81" s="109">
        <v>0.5</v>
      </c>
      <c r="BH81" s="109">
        <v>0.2</v>
      </c>
      <c r="BI81" s="109">
        <v>0.1</v>
      </c>
      <c r="BJ81" s="109">
        <v>0.7</v>
      </c>
      <c r="BK81" s="109">
        <v>0.09</v>
      </c>
      <c r="BL81" s="109">
        <v>0.3</v>
      </c>
      <c r="BM81" s="109">
        <v>0.5</v>
      </c>
    </row>
    <row r="82" spans="1:65" s="108" customFormat="1" x14ac:dyDescent="0.25">
      <c r="A82" s="109" t="s">
        <v>310</v>
      </c>
      <c r="B82" s="109" t="s">
        <v>311</v>
      </c>
      <c r="C82" s="109">
        <v>159</v>
      </c>
      <c r="D82" s="109">
        <v>82.6</v>
      </c>
      <c r="E82" s="109">
        <v>7.39</v>
      </c>
      <c r="F82" s="109">
        <v>1.22</v>
      </c>
      <c r="G82" s="109">
        <v>0.59</v>
      </c>
      <c r="H82" s="109">
        <v>0.19</v>
      </c>
      <c r="I82" s="109">
        <v>0.7</v>
      </c>
      <c r="J82" s="109">
        <v>1.55</v>
      </c>
      <c r="K82" s="109">
        <v>0.31</v>
      </c>
      <c r="L82" s="109">
        <v>0.04</v>
      </c>
      <c r="M82" s="109" t="s">
        <v>478</v>
      </c>
      <c r="N82" s="109">
        <v>8.0000000000000002E-3</v>
      </c>
      <c r="O82" s="109">
        <v>23</v>
      </c>
      <c r="P82" s="109">
        <v>13</v>
      </c>
      <c r="Q82" s="109">
        <v>5.2</v>
      </c>
      <c r="R82" s="109">
        <v>99.83</v>
      </c>
      <c r="S82" s="109">
        <v>1399</v>
      </c>
      <c r="T82" s="109" t="s">
        <v>482</v>
      </c>
      <c r="U82" s="109">
        <v>0.7</v>
      </c>
      <c r="V82" s="109">
        <v>3.5</v>
      </c>
      <c r="W82" s="109">
        <v>8.6</v>
      </c>
      <c r="X82" s="109">
        <v>1.5</v>
      </c>
      <c r="Y82" s="109">
        <v>4.9000000000000004</v>
      </c>
      <c r="Z82" s="109">
        <v>66.2</v>
      </c>
      <c r="AA82" s="109">
        <v>2</v>
      </c>
      <c r="AB82" s="109">
        <v>28</v>
      </c>
      <c r="AC82" s="109">
        <v>0.4</v>
      </c>
      <c r="AD82" s="109">
        <v>3.1</v>
      </c>
      <c r="AE82" s="109">
        <v>5.2</v>
      </c>
      <c r="AF82" s="109">
        <v>212</v>
      </c>
      <c r="AG82" s="109">
        <v>1</v>
      </c>
      <c r="AH82" s="109">
        <v>48.7</v>
      </c>
      <c r="AI82" s="109">
        <v>10.7</v>
      </c>
      <c r="AJ82" s="109">
        <v>22.5</v>
      </c>
      <c r="AK82" s="109">
        <v>38.700000000000003</v>
      </c>
      <c r="AL82" s="109">
        <v>4.83</v>
      </c>
      <c r="AM82" s="109">
        <v>18.2</v>
      </c>
      <c r="AN82" s="109">
        <v>2.6</v>
      </c>
      <c r="AO82" s="109">
        <v>0.45</v>
      </c>
      <c r="AP82" s="109">
        <v>1.69</v>
      </c>
      <c r="AQ82" s="109">
        <v>0.19</v>
      </c>
      <c r="AR82" s="109">
        <v>1.4</v>
      </c>
      <c r="AS82" s="109">
        <v>0.22</v>
      </c>
      <c r="AT82" s="109">
        <v>0.75</v>
      </c>
      <c r="AU82" s="109">
        <v>0.15</v>
      </c>
      <c r="AV82" s="109">
        <v>1.01</v>
      </c>
      <c r="AW82" s="109">
        <v>0.14000000000000001</v>
      </c>
      <c r="AX82" s="109">
        <v>2.25</v>
      </c>
      <c r="AY82" s="109">
        <v>0.12</v>
      </c>
      <c r="AZ82" s="109">
        <v>12.2</v>
      </c>
      <c r="BA82" s="109">
        <v>6.6</v>
      </c>
      <c r="BB82" s="109">
        <v>9.1999999999999993</v>
      </c>
      <c r="BC82" s="109">
        <v>19</v>
      </c>
      <c r="BD82" s="109">
        <v>13.2</v>
      </c>
      <c r="BE82" s="109">
        <v>4.8</v>
      </c>
      <c r="BF82" s="109">
        <v>0.5</v>
      </c>
      <c r="BG82" s="109">
        <v>1.3</v>
      </c>
      <c r="BH82" s="109">
        <v>0.2</v>
      </c>
      <c r="BI82" s="109">
        <v>0.2</v>
      </c>
      <c r="BJ82" s="109">
        <v>0.6</v>
      </c>
      <c r="BK82" s="109">
        <v>0.13</v>
      </c>
      <c r="BL82" s="109">
        <v>0.2</v>
      </c>
      <c r="BM82" s="109">
        <v>2</v>
      </c>
    </row>
    <row r="83" spans="1:65" s="108" customFormat="1" x14ac:dyDescent="0.25">
      <c r="A83" s="109" t="s">
        <v>312</v>
      </c>
      <c r="B83" s="109" t="s">
        <v>313</v>
      </c>
      <c r="C83" s="109">
        <v>161</v>
      </c>
      <c r="D83" s="109">
        <v>84.53</v>
      </c>
      <c r="E83" s="109">
        <v>5.04</v>
      </c>
      <c r="F83" s="109">
        <v>1.28</v>
      </c>
      <c r="G83" s="109">
        <v>0.33</v>
      </c>
      <c r="H83" s="109">
        <v>0.15</v>
      </c>
      <c r="I83" s="109">
        <v>0.56000000000000005</v>
      </c>
      <c r="J83" s="109">
        <v>1.04</v>
      </c>
      <c r="K83" s="109">
        <v>0.22</v>
      </c>
      <c r="L83" s="109">
        <v>0.1</v>
      </c>
      <c r="M83" s="109" t="s">
        <v>478</v>
      </c>
      <c r="N83" s="109">
        <v>5.0000000000000001E-3</v>
      </c>
      <c r="O83" s="109" t="s">
        <v>479</v>
      </c>
      <c r="P83" s="109">
        <v>6</v>
      </c>
      <c r="Q83" s="109">
        <v>6.6</v>
      </c>
      <c r="R83" s="109">
        <v>99.87</v>
      </c>
      <c r="S83" s="109">
        <v>1022</v>
      </c>
      <c r="T83" s="109" t="s">
        <v>482</v>
      </c>
      <c r="U83" s="109">
        <v>0.5</v>
      </c>
      <c r="V83" s="109">
        <v>2.2000000000000002</v>
      </c>
      <c r="W83" s="109">
        <v>6.3</v>
      </c>
      <c r="X83" s="109">
        <v>1</v>
      </c>
      <c r="Y83" s="109">
        <v>3.6</v>
      </c>
      <c r="Z83" s="109">
        <v>44.3</v>
      </c>
      <c r="AA83" s="109" t="s">
        <v>482</v>
      </c>
      <c r="AB83" s="109">
        <v>46.3</v>
      </c>
      <c r="AC83" s="109">
        <v>0.2</v>
      </c>
      <c r="AD83" s="109">
        <v>3.1</v>
      </c>
      <c r="AE83" s="109">
        <v>12</v>
      </c>
      <c r="AF83" s="109">
        <v>123</v>
      </c>
      <c r="AG83" s="109">
        <v>0.9</v>
      </c>
      <c r="AH83" s="109">
        <v>38.5</v>
      </c>
      <c r="AI83" s="109">
        <v>14.4</v>
      </c>
      <c r="AJ83" s="109">
        <v>15.4</v>
      </c>
      <c r="AK83" s="109">
        <v>28</v>
      </c>
      <c r="AL83" s="109">
        <v>3.57</v>
      </c>
      <c r="AM83" s="109">
        <v>15.1</v>
      </c>
      <c r="AN83" s="109">
        <v>2.75</v>
      </c>
      <c r="AO83" s="109">
        <v>0.61</v>
      </c>
      <c r="AP83" s="109">
        <v>2.84</v>
      </c>
      <c r="AQ83" s="109">
        <v>0.33</v>
      </c>
      <c r="AR83" s="109">
        <v>2.2400000000000002</v>
      </c>
      <c r="AS83" s="109">
        <v>0.37</v>
      </c>
      <c r="AT83" s="109">
        <v>1</v>
      </c>
      <c r="AU83" s="109">
        <v>0.15</v>
      </c>
      <c r="AV83" s="109">
        <v>1.01</v>
      </c>
      <c r="AW83" s="109">
        <v>0.14000000000000001</v>
      </c>
      <c r="AX83" s="109">
        <v>3.39</v>
      </c>
      <c r="AY83" s="109">
        <v>0.15</v>
      </c>
      <c r="AZ83" s="109">
        <v>19.399999999999999</v>
      </c>
      <c r="BA83" s="109">
        <v>19.3</v>
      </c>
      <c r="BB83" s="109">
        <v>8</v>
      </c>
      <c r="BC83" s="109">
        <v>21</v>
      </c>
      <c r="BD83" s="109">
        <v>14.2</v>
      </c>
      <c r="BE83" s="109">
        <v>14.7</v>
      </c>
      <c r="BF83" s="109">
        <v>1.1000000000000001</v>
      </c>
      <c r="BG83" s="109">
        <v>1.5</v>
      </c>
      <c r="BH83" s="109">
        <v>0.2</v>
      </c>
      <c r="BI83" s="109">
        <v>0.2</v>
      </c>
      <c r="BJ83" s="109" t="s">
        <v>480</v>
      </c>
      <c r="BK83" s="109">
        <v>0.11</v>
      </c>
      <c r="BL83" s="109">
        <v>0.3</v>
      </c>
      <c r="BM83" s="109">
        <v>0.8</v>
      </c>
    </row>
    <row r="84" spans="1:65" s="108" customFormat="1" x14ac:dyDescent="0.25">
      <c r="A84" s="109" t="s">
        <v>314</v>
      </c>
      <c r="B84" s="109" t="s">
        <v>315</v>
      </c>
      <c r="C84" s="109">
        <v>163</v>
      </c>
      <c r="D84" s="109">
        <v>78.28</v>
      </c>
      <c r="E84" s="109">
        <v>8.5299999999999994</v>
      </c>
      <c r="F84" s="109">
        <v>1.92</v>
      </c>
      <c r="G84" s="109">
        <v>0.61</v>
      </c>
      <c r="H84" s="109">
        <v>0.18</v>
      </c>
      <c r="I84" s="109">
        <v>0.48</v>
      </c>
      <c r="J84" s="109">
        <v>1.98</v>
      </c>
      <c r="K84" s="109">
        <v>0.34</v>
      </c>
      <c r="L84" s="109">
        <v>0.09</v>
      </c>
      <c r="M84" s="109" t="s">
        <v>478</v>
      </c>
      <c r="N84" s="109">
        <v>0.01</v>
      </c>
      <c r="O84" s="109">
        <v>39</v>
      </c>
      <c r="P84" s="109">
        <v>8</v>
      </c>
      <c r="Q84" s="109">
        <v>7.1</v>
      </c>
      <c r="R84" s="109">
        <v>99.54</v>
      </c>
      <c r="S84" s="109">
        <v>2408</v>
      </c>
      <c r="T84" s="109" t="s">
        <v>482</v>
      </c>
      <c r="U84" s="109">
        <v>0.9</v>
      </c>
      <c r="V84" s="109">
        <v>5.9</v>
      </c>
      <c r="W84" s="109">
        <v>11</v>
      </c>
      <c r="X84" s="109">
        <v>1.8</v>
      </c>
      <c r="Y84" s="109">
        <v>6.3</v>
      </c>
      <c r="Z84" s="109">
        <v>90.9</v>
      </c>
      <c r="AA84" s="109">
        <v>3</v>
      </c>
      <c r="AB84" s="109">
        <v>76.400000000000006</v>
      </c>
      <c r="AC84" s="109">
        <v>0.4</v>
      </c>
      <c r="AD84" s="109">
        <v>6.2</v>
      </c>
      <c r="AE84" s="109">
        <v>10.5</v>
      </c>
      <c r="AF84" s="109">
        <v>1198</v>
      </c>
      <c r="AG84" s="109">
        <v>1.3</v>
      </c>
      <c r="AH84" s="109">
        <v>62.8</v>
      </c>
      <c r="AI84" s="109">
        <v>13.3</v>
      </c>
      <c r="AJ84" s="109">
        <v>25</v>
      </c>
      <c r="AK84" s="109">
        <v>43.6</v>
      </c>
      <c r="AL84" s="109">
        <v>5.58</v>
      </c>
      <c r="AM84" s="109">
        <v>21.2</v>
      </c>
      <c r="AN84" s="109">
        <v>3.55</v>
      </c>
      <c r="AO84" s="109">
        <v>0.64</v>
      </c>
      <c r="AP84" s="109">
        <v>2.74</v>
      </c>
      <c r="AQ84" s="109">
        <v>0.34</v>
      </c>
      <c r="AR84" s="109">
        <v>1.8</v>
      </c>
      <c r="AS84" s="109">
        <v>0.37</v>
      </c>
      <c r="AT84" s="109">
        <v>1.07</v>
      </c>
      <c r="AU84" s="109">
        <v>0.19</v>
      </c>
      <c r="AV84" s="109">
        <v>1.38</v>
      </c>
      <c r="AW84" s="109">
        <v>0.2</v>
      </c>
      <c r="AX84" s="109">
        <v>2.85</v>
      </c>
      <c r="AY84" s="109">
        <v>0.33</v>
      </c>
      <c r="AZ84" s="109">
        <v>34.6</v>
      </c>
      <c r="BA84" s="109">
        <v>16</v>
      </c>
      <c r="BB84" s="109">
        <v>10.199999999999999</v>
      </c>
      <c r="BC84" s="109">
        <v>25</v>
      </c>
      <c r="BD84" s="109">
        <v>20.100000000000001</v>
      </c>
      <c r="BE84" s="109">
        <v>23.4</v>
      </c>
      <c r="BF84" s="109">
        <v>1.8</v>
      </c>
      <c r="BG84" s="109">
        <v>2.4</v>
      </c>
      <c r="BH84" s="109">
        <v>0.2</v>
      </c>
      <c r="BI84" s="109">
        <v>0.3</v>
      </c>
      <c r="BJ84" s="109" t="s">
        <v>480</v>
      </c>
      <c r="BK84" s="109">
        <v>0.09</v>
      </c>
      <c r="BL84" s="109">
        <v>1.3</v>
      </c>
      <c r="BM84" s="109">
        <v>5.2</v>
      </c>
    </row>
    <row r="85" spans="1:65" s="108" customFormat="1" x14ac:dyDescent="0.25">
      <c r="A85" s="109" t="s">
        <v>316</v>
      </c>
      <c r="B85" s="109" t="s">
        <v>317</v>
      </c>
      <c r="C85" s="109">
        <v>165</v>
      </c>
      <c r="D85" s="109">
        <v>74.47</v>
      </c>
      <c r="E85" s="109">
        <v>10.17</v>
      </c>
      <c r="F85" s="109">
        <v>1.07</v>
      </c>
      <c r="G85" s="109">
        <v>1.24</v>
      </c>
      <c r="H85" s="109">
        <v>0.21</v>
      </c>
      <c r="I85" s="109">
        <v>0.41</v>
      </c>
      <c r="J85" s="109">
        <v>2.19</v>
      </c>
      <c r="K85" s="109">
        <v>0.45</v>
      </c>
      <c r="L85" s="109">
        <v>0.05</v>
      </c>
      <c r="M85" s="109" t="s">
        <v>478</v>
      </c>
      <c r="N85" s="109">
        <v>1.4E-2</v>
      </c>
      <c r="O85" s="109">
        <v>77</v>
      </c>
      <c r="P85" s="109">
        <v>10</v>
      </c>
      <c r="Q85" s="109">
        <v>9.1</v>
      </c>
      <c r="R85" s="109">
        <v>99.37</v>
      </c>
      <c r="S85" s="109">
        <v>2778</v>
      </c>
      <c r="T85" s="109" t="s">
        <v>482</v>
      </c>
      <c r="U85" s="109">
        <v>1</v>
      </c>
      <c r="V85" s="109">
        <v>6.3</v>
      </c>
      <c r="W85" s="109">
        <v>12.2</v>
      </c>
      <c r="X85" s="109">
        <v>2.7</v>
      </c>
      <c r="Y85" s="109">
        <v>7.1</v>
      </c>
      <c r="Z85" s="109">
        <v>106.7</v>
      </c>
      <c r="AA85" s="109">
        <v>2</v>
      </c>
      <c r="AB85" s="109">
        <v>28.3</v>
      </c>
      <c r="AC85" s="109">
        <v>0.5</v>
      </c>
      <c r="AD85" s="109">
        <v>6.5</v>
      </c>
      <c r="AE85" s="109">
        <v>14.7</v>
      </c>
      <c r="AF85" s="109">
        <v>2004</v>
      </c>
      <c r="AG85" s="109">
        <v>1.9</v>
      </c>
      <c r="AH85" s="109">
        <v>88.4</v>
      </c>
      <c r="AI85" s="109">
        <v>14.7</v>
      </c>
      <c r="AJ85" s="109">
        <v>25.3</v>
      </c>
      <c r="AK85" s="109">
        <v>42.1</v>
      </c>
      <c r="AL85" s="109">
        <v>5.17</v>
      </c>
      <c r="AM85" s="109">
        <v>17.399999999999999</v>
      </c>
      <c r="AN85" s="109">
        <v>2.95</v>
      </c>
      <c r="AO85" s="109">
        <v>0.4</v>
      </c>
      <c r="AP85" s="109">
        <v>1.8</v>
      </c>
      <c r="AQ85" s="109">
        <v>0.26</v>
      </c>
      <c r="AR85" s="109">
        <v>1.93</v>
      </c>
      <c r="AS85" s="109">
        <v>0.35</v>
      </c>
      <c r="AT85" s="109">
        <v>1.26</v>
      </c>
      <c r="AU85" s="109">
        <v>0.21</v>
      </c>
      <c r="AV85" s="109">
        <v>1.38</v>
      </c>
      <c r="AW85" s="109">
        <v>0.19</v>
      </c>
      <c r="AX85" s="109">
        <v>4.68</v>
      </c>
      <c r="AY85" s="109">
        <v>0.08</v>
      </c>
      <c r="AZ85" s="109">
        <v>43.3</v>
      </c>
      <c r="BA85" s="109">
        <v>8.8000000000000007</v>
      </c>
      <c r="BB85" s="109">
        <v>10.7</v>
      </c>
      <c r="BC85" s="109">
        <v>52</v>
      </c>
      <c r="BD85" s="109">
        <v>36.700000000000003</v>
      </c>
      <c r="BE85" s="109">
        <v>14.3</v>
      </c>
      <c r="BF85" s="109">
        <v>0.9</v>
      </c>
      <c r="BG85" s="109">
        <v>5.3</v>
      </c>
      <c r="BH85" s="109">
        <v>0.2</v>
      </c>
      <c r="BI85" s="109">
        <v>0.7</v>
      </c>
      <c r="BJ85" s="109" t="s">
        <v>480</v>
      </c>
      <c r="BK85" s="109">
        <v>0.2</v>
      </c>
      <c r="BL85" s="109">
        <v>1</v>
      </c>
      <c r="BM85" s="109">
        <v>13.8</v>
      </c>
    </row>
    <row r="86" spans="1:65" s="108" customFormat="1" x14ac:dyDescent="0.25">
      <c r="A86" s="109" t="s">
        <v>318</v>
      </c>
      <c r="B86" s="109" t="s">
        <v>137</v>
      </c>
      <c r="C86" s="109">
        <v>167</v>
      </c>
      <c r="D86" s="109">
        <v>74.7</v>
      </c>
      <c r="E86" s="109">
        <v>10.039999999999999</v>
      </c>
      <c r="F86" s="109">
        <v>1.51</v>
      </c>
      <c r="G86" s="109">
        <v>1.32</v>
      </c>
      <c r="H86" s="109">
        <v>0.19</v>
      </c>
      <c r="I86" s="109">
        <v>0.48</v>
      </c>
      <c r="J86" s="109">
        <v>2.21</v>
      </c>
      <c r="K86" s="109">
        <v>0.45</v>
      </c>
      <c r="L86" s="109">
        <v>0.04</v>
      </c>
      <c r="M86" s="109" t="s">
        <v>478</v>
      </c>
      <c r="N86" s="109">
        <v>0.01</v>
      </c>
      <c r="O86" s="109">
        <v>63</v>
      </c>
      <c r="P86" s="109">
        <v>10</v>
      </c>
      <c r="Q86" s="109">
        <v>8.5</v>
      </c>
      <c r="R86" s="109">
        <v>99.44</v>
      </c>
      <c r="S86" s="109">
        <v>2802</v>
      </c>
      <c r="T86" s="109" t="s">
        <v>482</v>
      </c>
      <c r="U86" s="109">
        <v>0.9</v>
      </c>
      <c r="V86" s="109">
        <v>6.4</v>
      </c>
      <c r="W86" s="109">
        <v>12.1</v>
      </c>
      <c r="X86" s="109">
        <v>2.2000000000000002</v>
      </c>
      <c r="Y86" s="109">
        <v>7.2</v>
      </c>
      <c r="Z86" s="109">
        <v>107.2</v>
      </c>
      <c r="AA86" s="109">
        <v>2</v>
      </c>
      <c r="AB86" s="109">
        <v>51.3</v>
      </c>
      <c r="AC86" s="109">
        <v>0.6</v>
      </c>
      <c r="AD86" s="109">
        <v>7</v>
      </c>
      <c r="AE86" s="109">
        <v>14.3</v>
      </c>
      <c r="AF86" s="109">
        <v>1371</v>
      </c>
      <c r="AG86" s="109">
        <v>1.3</v>
      </c>
      <c r="AH86" s="109">
        <v>83.8</v>
      </c>
      <c r="AI86" s="109">
        <v>19.100000000000001</v>
      </c>
      <c r="AJ86" s="109">
        <v>26</v>
      </c>
      <c r="AK86" s="109">
        <v>45.6</v>
      </c>
      <c r="AL86" s="109">
        <v>5.69</v>
      </c>
      <c r="AM86" s="109">
        <v>19.2</v>
      </c>
      <c r="AN86" s="109">
        <v>3.16</v>
      </c>
      <c r="AO86" s="109">
        <v>0.38</v>
      </c>
      <c r="AP86" s="109">
        <v>2.35</v>
      </c>
      <c r="AQ86" s="109">
        <v>0.34</v>
      </c>
      <c r="AR86" s="109">
        <v>2.41</v>
      </c>
      <c r="AS86" s="109">
        <v>0.52</v>
      </c>
      <c r="AT86" s="109">
        <v>1.42</v>
      </c>
      <c r="AU86" s="109">
        <v>0.24</v>
      </c>
      <c r="AV86" s="109">
        <v>1.69</v>
      </c>
      <c r="AW86" s="109">
        <v>0.23</v>
      </c>
      <c r="AX86" s="109">
        <v>4.12</v>
      </c>
      <c r="AY86" s="109">
        <v>0.2</v>
      </c>
      <c r="AZ86" s="109">
        <v>42.8</v>
      </c>
      <c r="BA86" s="109">
        <v>9.1</v>
      </c>
      <c r="BB86" s="109">
        <v>9.9</v>
      </c>
      <c r="BC86" s="109">
        <v>21</v>
      </c>
      <c r="BD86" s="109">
        <v>25.9</v>
      </c>
      <c r="BE86" s="109">
        <v>14.8</v>
      </c>
      <c r="BF86" s="109">
        <v>1.2</v>
      </c>
      <c r="BG86" s="109">
        <v>2.9</v>
      </c>
      <c r="BH86" s="109">
        <v>0.2</v>
      </c>
      <c r="BI86" s="109">
        <v>0.3</v>
      </c>
      <c r="BJ86" s="109" t="s">
        <v>480</v>
      </c>
      <c r="BK86" s="109">
        <v>0.13</v>
      </c>
      <c r="BL86" s="109">
        <v>0.7</v>
      </c>
      <c r="BM86" s="109">
        <v>5.6</v>
      </c>
    </row>
    <row r="87" spans="1:65" s="108" customFormat="1" x14ac:dyDescent="0.25">
      <c r="A87" s="109" t="s">
        <v>319</v>
      </c>
      <c r="B87" s="109" t="s">
        <v>320</v>
      </c>
      <c r="C87" s="109">
        <v>169</v>
      </c>
      <c r="D87" s="109">
        <v>72.900000000000006</v>
      </c>
      <c r="E87" s="109">
        <v>9.6300000000000008</v>
      </c>
      <c r="F87" s="109">
        <v>1.04</v>
      </c>
      <c r="G87" s="109">
        <v>0.83</v>
      </c>
      <c r="H87" s="109">
        <v>1.1100000000000001</v>
      </c>
      <c r="I87" s="109">
        <v>0.45</v>
      </c>
      <c r="J87" s="109">
        <v>2.08</v>
      </c>
      <c r="K87" s="109">
        <v>0.37</v>
      </c>
      <c r="L87" s="109">
        <v>0.79</v>
      </c>
      <c r="M87" s="109" t="s">
        <v>478</v>
      </c>
      <c r="N87" s="109">
        <v>2.1999999999999999E-2</v>
      </c>
      <c r="O87" s="109">
        <v>63</v>
      </c>
      <c r="P87" s="109">
        <v>9</v>
      </c>
      <c r="Q87" s="109">
        <v>10.4</v>
      </c>
      <c r="R87" s="109">
        <v>99.58</v>
      </c>
      <c r="S87" s="109">
        <v>2564</v>
      </c>
      <c r="T87" s="109" t="s">
        <v>482</v>
      </c>
      <c r="U87" s="109">
        <v>0.7</v>
      </c>
      <c r="V87" s="109">
        <v>5.7</v>
      </c>
      <c r="W87" s="109">
        <v>11.2</v>
      </c>
      <c r="X87" s="109">
        <v>1.7</v>
      </c>
      <c r="Y87" s="109">
        <v>6.4</v>
      </c>
      <c r="Z87" s="109">
        <v>99.1</v>
      </c>
      <c r="AA87" s="109">
        <v>2</v>
      </c>
      <c r="AB87" s="109">
        <v>64.7</v>
      </c>
      <c r="AC87" s="109">
        <v>0.4</v>
      </c>
      <c r="AD87" s="109">
        <v>4.0999999999999996</v>
      </c>
      <c r="AE87" s="109">
        <v>4.5</v>
      </c>
      <c r="AF87" s="109">
        <v>817</v>
      </c>
      <c r="AG87" s="109">
        <v>1</v>
      </c>
      <c r="AH87" s="109">
        <v>69.7</v>
      </c>
      <c r="AI87" s="109">
        <v>11.3</v>
      </c>
      <c r="AJ87" s="109">
        <v>15.1</v>
      </c>
      <c r="AK87" s="109">
        <v>20.399999999999999</v>
      </c>
      <c r="AL87" s="109">
        <v>2.4700000000000002</v>
      </c>
      <c r="AM87" s="109">
        <v>8.1999999999999993</v>
      </c>
      <c r="AN87" s="109">
        <v>1.0900000000000001</v>
      </c>
      <c r="AO87" s="109">
        <v>0.27</v>
      </c>
      <c r="AP87" s="109">
        <v>1.18</v>
      </c>
      <c r="AQ87" s="109">
        <v>0.16</v>
      </c>
      <c r="AR87" s="109">
        <v>1.41</v>
      </c>
      <c r="AS87" s="109">
        <v>0.23</v>
      </c>
      <c r="AT87" s="109">
        <v>0.92</v>
      </c>
      <c r="AU87" s="109">
        <v>0.17</v>
      </c>
      <c r="AV87" s="109">
        <v>1.21</v>
      </c>
      <c r="AW87" s="109">
        <v>0.23</v>
      </c>
      <c r="AX87" s="109">
        <v>5.69</v>
      </c>
      <c r="AY87" s="109">
        <v>0.09</v>
      </c>
      <c r="AZ87" s="109">
        <v>10.5</v>
      </c>
      <c r="BA87" s="109">
        <v>30.7</v>
      </c>
      <c r="BB87" s="109">
        <v>7.4</v>
      </c>
      <c r="BC87" s="109">
        <v>52</v>
      </c>
      <c r="BD87" s="109">
        <v>28.9</v>
      </c>
      <c r="BE87" s="109">
        <v>7.2</v>
      </c>
      <c r="BF87" s="109">
        <v>2.9</v>
      </c>
      <c r="BG87" s="109">
        <v>4</v>
      </c>
      <c r="BH87" s="109">
        <v>0.2</v>
      </c>
      <c r="BI87" s="109">
        <v>1.5</v>
      </c>
      <c r="BJ87" s="109" t="s">
        <v>480</v>
      </c>
      <c r="BK87" s="109">
        <v>0.11</v>
      </c>
      <c r="BL87" s="109">
        <v>0.1</v>
      </c>
      <c r="BM87" s="109">
        <v>10.1</v>
      </c>
    </row>
    <row r="88" spans="1:65" s="108" customFormat="1" x14ac:dyDescent="0.25">
      <c r="A88" s="109" t="s">
        <v>321</v>
      </c>
      <c r="B88" s="109" t="s">
        <v>322</v>
      </c>
      <c r="C88" s="109">
        <v>171</v>
      </c>
      <c r="D88" s="109">
        <v>73.069999999999993</v>
      </c>
      <c r="E88" s="109">
        <v>10.15</v>
      </c>
      <c r="F88" s="109">
        <v>1.18</v>
      </c>
      <c r="G88" s="109">
        <v>1.49</v>
      </c>
      <c r="H88" s="109">
        <v>0.28000000000000003</v>
      </c>
      <c r="I88" s="109">
        <v>0.36</v>
      </c>
      <c r="J88" s="109">
        <v>2.12</v>
      </c>
      <c r="K88" s="109">
        <v>0.35</v>
      </c>
      <c r="L88" s="109">
        <v>0.11</v>
      </c>
      <c r="M88" s="109" t="s">
        <v>478</v>
      </c>
      <c r="N88" s="109">
        <v>1.7999999999999999E-2</v>
      </c>
      <c r="O88" s="109">
        <v>91</v>
      </c>
      <c r="P88" s="109">
        <v>9</v>
      </c>
      <c r="Q88" s="109">
        <v>10.3</v>
      </c>
      <c r="R88" s="109">
        <v>99.41</v>
      </c>
      <c r="S88" s="109">
        <v>2922</v>
      </c>
      <c r="T88" s="109">
        <v>2</v>
      </c>
      <c r="U88" s="109">
        <v>1</v>
      </c>
      <c r="V88" s="109">
        <v>5.3</v>
      </c>
      <c r="W88" s="109">
        <v>11.4</v>
      </c>
      <c r="X88" s="109">
        <v>1.6</v>
      </c>
      <c r="Y88" s="109">
        <v>6.1</v>
      </c>
      <c r="Z88" s="109">
        <v>100.6</v>
      </c>
      <c r="AA88" s="109">
        <v>1</v>
      </c>
      <c r="AB88" s="109">
        <v>37.6</v>
      </c>
      <c r="AC88" s="109">
        <v>0.5</v>
      </c>
      <c r="AD88" s="109">
        <v>5</v>
      </c>
      <c r="AE88" s="109">
        <v>7.8</v>
      </c>
      <c r="AF88" s="109">
        <v>1666</v>
      </c>
      <c r="AG88" s="109">
        <v>1</v>
      </c>
      <c r="AH88" s="109">
        <v>67.8</v>
      </c>
      <c r="AI88" s="109">
        <v>7.5</v>
      </c>
      <c r="AJ88" s="109">
        <v>10.8</v>
      </c>
      <c r="AK88" s="109">
        <v>15.4</v>
      </c>
      <c r="AL88" s="109">
        <v>1.85</v>
      </c>
      <c r="AM88" s="109">
        <v>5.9</v>
      </c>
      <c r="AN88" s="109">
        <v>1.02</v>
      </c>
      <c r="AO88" s="109">
        <v>0.13</v>
      </c>
      <c r="AP88" s="109">
        <v>0.99</v>
      </c>
      <c r="AQ88" s="109">
        <v>0.15</v>
      </c>
      <c r="AR88" s="109">
        <v>0.94</v>
      </c>
      <c r="AS88" s="109">
        <v>0.2</v>
      </c>
      <c r="AT88" s="109">
        <v>0.65</v>
      </c>
      <c r="AU88" s="109">
        <v>0.13</v>
      </c>
      <c r="AV88" s="109">
        <v>0.99</v>
      </c>
      <c r="AW88" s="109">
        <v>0.16</v>
      </c>
      <c r="AX88" s="109">
        <v>5.19</v>
      </c>
      <c r="AY88" s="109">
        <v>0.09</v>
      </c>
      <c r="AZ88" s="109">
        <v>16</v>
      </c>
      <c r="BA88" s="109">
        <v>30.6</v>
      </c>
      <c r="BB88" s="109">
        <v>9.1</v>
      </c>
      <c r="BC88" s="109">
        <v>84</v>
      </c>
      <c r="BD88" s="109">
        <v>42.9</v>
      </c>
      <c r="BE88" s="109">
        <v>7.4</v>
      </c>
      <c r="BF88" s="109">
        <v>2.6</v>
      </c>
      <c r="BG88" s="109">
        <v>3.3</v>
      </c>
      <c r="BH88" s="109">
        <v>0.2</v>
      </c>
      <c r="BI88" s="109">
        <v>1</v>
      </c>
      <c r="BJ88" s="109" t="s">
        <v>480</v>
      </c>
      <c r="BK88" s="109">
        <v>0.11</v>
      </c>
      <c r="BL88" s="109">
        <v>0.3</v>
      </c>
      <c r="BM88" s="109">
        <v>9.6</v>
      </c>
    </row>
    <row r="89" spans="1:65" s="108" customFormat="1" x14ac:dyDescent="0.25">
      <c r="A89" s="109" t="s">
        <v>323</v>
      </c>
      <c r="B89" s="109" t="s">
        <v>324</v>
      </c>
      <c r="C89" s="109">
        <v>173</v>
      </c>
      <c r="D89" s="109">
        <v>73.959999999999994</v>
      </c>
      <c r="E89" s="109">
        <v>9.39</v>
      </c>
      <c r="F89" s="109">
        <v>1.3</v>
      </c>
      <c r="G89" s="109">
        <v>0.67</v>
      </c>
      <c r="H89" s="109">
        <v>0.61</v>
      </c>
      <c r="I89" s="109">
        <v>0.37</v>
      </c>
      <c r="J89" s="109">
        <v>2.09</v>
      </c>
      <c r="K89" s="109">
        <v>0.36</v>
      </c>
      <c r="L89" s="109">
        <v>0.47</v>
      </c>
      <c r="M89" s="109" t="s">
        <v>478</v>
      </c>
      <c r="N89" s="109">
        <v>2.1000000000000001E-2</v>
      </c>
      <c r="O89" s="109">
        <v>61</v>
      </c>
      <c r="P89" s="109">
        <v>9</v>
      </c>
      <c r="Q89" s="109">
        <v>10.3</v>
      </c>
      <c r="R89" s="109">
        <v>99.56</v>
      </c>
      <c r="S89" s="109">
        <v>2691</v>
      </c>
      <c r="T89" s="109" t="s">
        <v>482</v>
      </c>
      <c r="U89" s="109">
        <v>0.3</v>
      </c>
      <c r="V89" s="109">
        <v>6.6</v>
      </c>
      <c r="W89" s="109">
        <v>11</v>
      </c>
      <c r="X89" s="109">
        <v>1.6</v>
      </c>
      <c r="Y89" s="109">
        <v>6.4</v>
      </c>
      <c r="Z89" s="109">
        <v>103.7</v>
      </c>
      <c r="AA89" s="109">
        <v>1</v>
      </c>
      <c r="AB89" s="109">
        <v>59.7</v>
      </c>
      <c r="AC89" s="109">
        <v>0.5</v>
      </c>
      <c r="AD89" s="109">
        <v>4.5</v>
      </c>
      <c r="AE89" s="109">
        <v>5.8</v>
      </c>
      <c r="AF89" s="109">
        <v>913</v>
      </c>
      <c r="AG89" s="109">
        <v>0.8</v>
      </c>
      <c r="AH89" s="109">
        <v>70.099999999999994</v>
      </c>
      <c r="AI89" s="109">
        <v>13.7</v>
      </c>
      <c r="AJ89" s="109">
        <v>16.3</v>
      </c>
      <c r="AK89" s="109">
        <v>23.8</v>
      </c>
      <c r="AL89" s="109">
        <v>3.06</v>
      </c>
      <c r="AM89" s="109">
        <v>11.4</v>
      </c>
      <c r="AN89" s="109">
        <v>1.9</v>
      </c>
      <c r="AO89" s="109">
        <v>0.36</v>
      </c>
      <c r="AP89" s="109">
        <v>1.81</v>
      </c>
      <c r="AQ89" s="109">
        <v>0.23</v>
      </c>
      <c r="AR89" s="109">
        <v>1.66</v>
      </c>
      <c r="AS89" s="109">
        <v>0.28999999999999998</v>
      </c>
      <c r="AT89" s="109">
        <v>0.98</v>
      </c>
      <c r="AU89" s="109">
        <v>0.18</v>
      </c>
      <c r="AV89" s="109">
        <v>1.38</v>
      </c>
      <c r="AW89" s="109">
        <v>0.2</v>
      </c>
      <c r="AX89" s="109">
        <v>5.87</v>
      </c>
      <c r="AY89" s="109">
        <v>0.19</v>
      </c>
      <c r="AZ89" s="109">
        <v>11.6</v>
      </c>
      <c r="BA89" s="109">
        <v>25.8</v>
      </c>
      <c r="BB89" s="109">
        <v>8.1999999999999993</v>
      </c>
      <c r="BC89" s="109">
        <v>19</v>
      </c>
      <c r="BD89" s="109">
        <v>17.899999999999999</v>
      </c>
      <c r="BE89" s="109">
        <v>5.5</v>
      </c>
      <c r="BF89" s="109">
        <v>1.3</v>
      </c>
      <c r="BG89" s="109">
        <v>2.7</v>
      </c>
      <c r="BH89" s="109">
        <v>0.1</v>
      </c>
      <c r="BI89" s="109">
        <v>1.7</v>
      </c>
      <c r="BJ89" s="109" t="s">
        <v>480</v>
      </c>
      <c r="BK89" s="109">
        <v>0.09</v>
      </c>
      <c r="BL89" s="109">
        <v>0.1</v>
      </c>
      <c r="BM89" s="109">
        <v>14.1</v>
      </c>
    </row>
    <row r="90" spans="1:65" s="108" customFormat="1" x14ac:dyDescent="0.25">
      <c r="A90" s="109" t="s">
        <v>325</v>
      </c>
      <c r="B90" s="109" t="s">
        <v>326</v>
      </c>
      <c r="C90" s="109">
        <v>175</v>
      </c>
      <c r="D90" s="109">
        <v>72.2</v>
      </c>
      <c r="E90" s="109">
        <v>9.85</v>
      </c>
      <c r="F90" s="109">
        <v>1.4</v>
      </c>
      <c r="G90" s="109">
        <v>0.89</v>
      </c>
      <c r="H90" s="109">
        <v>1.06</v>
      </c>
      <c r="I90" s="109">
        <v>0.49</v>
      </c>
      <c r="J90" s="109">
        <v>2.09</v>
      </c>
      <c r="K90" s="109">
        <v>0.38</v>
      </c>
      <c r="L90" s="109">
        <v>0.66</v>
      </c>
      <c r="M90" s="109" t="s">
        <v>478</v>
      </c>
      <c r="N90" s="109">
        <v>2.1999999999999999E-2</v>
      </c>
      <c r="O90" s="109">
        <v>65</v>
      </c>
      <c r="P90" s="109">
        <v>9</v>
      </c>
      <c r="Q90" s="109">
        <v>10.5</v>
      </c>
      <c r="R90" s="109">
        <v>99.52</v>
      </c>
      <c r="S90" s="109">
        <v>2996</v>
      </c>
      <c r="T90" s="109" t="s">
        <v>482</v>
      </c>
      <c r="U90" s="109">
        <v>0.7</v>
      </c>
      <c r="V90" s="109">
        <v>5.4</v>
      </c>
      <c r="W90" s="109">
        <v>12.6</v>
      </c>
      <c r="X90" s="109">
        <v>1.7</v>
      </c>
      <c r="Y90" s="109">
        <v>7.1</v>
      </c>
      <c r="Z90" s="109">
        <v>105</v>
      </c>
      <c r="AA90" s="109">
        <v>2</v>
      </c>
      <c r="AB90" s="109">
        <v>77.7</v>
      </c>
      <c r="AC90" s="109">
        <v>0.6</v>
      </c>
      <c r="AD90" s="109">
        <v>5.3</v>
      </c>
      <c r="AE90" s="109">
        <v>8.1999999999999993</v>
      </c>
      <c r="AF90" s="109">
        <v>822</v>
      </c>
      <c r="AG90" s="109">
        <v>1.3</v>
      </c>
      <c r="AH90" s="109">
        <v>70</v>
      </c>
      <c r="AI90" s="109">
        <v>13.6</v>
      </c>
      <c r="AJ90" s="109">
        <v>12.5</v>
      </c>
      <c r="AK90" s="109">
        <v>18</v>
      </c>
      <c r="AL90" s="109">
        <v>2.62</v>
      </c>
      <c r="AM90" s="109">
        <v>10.3</v>
      </c>
      <c r="AN90" s="109">
        <v>2</v>
      </c>
      <c r="AO90" s="109">
        <v>0.38</v>
      </c>
      <c r="AP90" s="109">
        <v>1.95</v>
      </c>
      <c r="AQ90" s="109">
        <v>0.26</v>
      </c>
      <c r="AR90" s="109">
        <v>1.8</v>
      </c>
      <c r="AS90" s="109">
        <v>0.34</v>
      </c>
      <c r="AT90" s="109">
        <v>1.1100000000000001</v>
      </c>
      <c r="AU90" s="109">
        <v>0.16</v>
      </c>
      <c r="AV90" s="109">
        <v>1.17</v>
      </c>
      <c r="AW90" s="109">
        <v>0.21</v>
      </c>
      <c r="AX90" s="109">
        <v>5.34</v>
      </c>
      <c r="AY90" s="109">
        <v>0.21</v>
      </c>
      <c r="AZ90" s="109">
        <v>11.7</v>
      </c>
      <c r="BA90" s="109">
        <v>55.5</v>
      </c>
      <c r="BB90" s="109">
        <v>8.6</v>
      </c>
      <c r="BC90" s="109">
        <v>55</v>
      </c>
      <c r="BD90" s="109">
        <v>36.700000000000003</v>
      </c>
      <c r="BE90" s="109">
        <v>4.3</v>
      </c>
      <c r="BF90" s="109">
        <v>3.9</v>
      </c>
      <c r="BG90" s="109">
        <v>2.2000000000000002</v>
      </c>
      <c r="BH90" s="109">
        <v>0.2</v>
      </c>
      <c r="BI90" s="109">
        <v>1.8</v>
      </c>
      <c r="BJ90" s="109" t="s">
        <v>480</v>
      </c>
      <c r="BK90" s="109">
        <v>0.11</v>
      </c>
      <c r="BL90" s="109">
        <v>0.2</v>
      </c>
      <c r="BM90" s="109">
        <v>11.4</v>
      </c>
    </row>
    <row r="91" spans="1:65" x14ac:dyDescent="0.25">
      <c r="A91" s="109" t="s">
        <v>327</v>
      </c>
      <c r="B91" s="109" t="s">
        <v>328</v>
      </c>
      <c r="C91" s="109">
        <v>177</v>
      </c>
      <c r="D91" s="109">
        <v>70.12</v>
      </c>
      <c r="E91" s="109">
        <v>9.86</v>
      </c>
      <c r="F91" s="109">
        <v>1.54</v>
      </c>
      <c r="G91" s="109">
        <v>0.73</v>
      </c>
      <c r="H91" s="109">
        <v>2.61</v>
      </c>
      <c r="I91" s="109">
        <v>0.46</v>
      </c>
      <c r="J91" s="109">
        <v>2.1</v>
      </c>
      <c r="K91" s="109">
        <v>0.34</v>
      </c>
      <c r="L91" s="109">
        <v>1.91</v>
      </c>
      <c r="M91" s="109" t="s">
        <v>478</v>
      </c>
      <c r="N91" s="109">
        <v>1.7999999999999999E-2</v>
      </c>
      <c r="O91" s="109">
        <v>68</v>
      </c>
      <c r="P91" s="109">
        <v>9</v>
      </c>
      <c r="Q91" s="109">
        <v>9.8000000000000007</v>
      </c>
      <c r="R91" s="109">
        <v>99.48</v>
      </c>
      <c r="S91" s="109">
        <v>3007</v>
      </c>
      <c r="T91" s="109" t="s">
        <v>482</v>
      </c>
      <c r="U91" s="109">
        <v>0.9</v>
      </c>
      <c r="V91" s="109">
        <v>6.7</v>
      </c>
      <c r="W91" s="109">
        <v>11.6</v>
      </c>
      <c r="X91" s="109">
        <v>1.8</v>
      </c>
      <c r="Y91" s="109">
        <v>6.4</v>
      </c>
      <c r="Z91" s="109">
        <v>103.1</v>
      </c>
      <c r="AA91" s="109">
        <v>2</v>
      </c>
      <c r="AB91" s="109">
        <v>129.80000000000001</v>
      </c>
      <c r="AC91" s="109">
        <v>0.5</v>
      </c>
      <c r="AD91" s="109">
        <v>4.4000000000000004</v>
      </c>
      <c r="AE91" s="109">
        <v>6.4</v>
      </c>
      <c r="AF91" s="109">
        <v>1056</v>
      </c>
      <c r="AG91" s="109">
        <v>0.9</v>
      </c>
      <c r="AH91" s="109">
        <v>62.5</v>
      </c>
      <c r="AI91" s="109">
        <v>25.4</v>
      </c>
      <c r="AJ91" s="109">
        <v>23.9</v>
      </c>
      <c r="AK91" s="109">
        <v>32.299999999999997</v>
      </c>
      <c r="AL91" s="109">
        <v>4.38</v>
      </c>
      <c r="AM91" s="109">
        <v>17</v>
      </c>
      <c r="AN91" s="109">
        <v>2.46</v>
      </c>
      <c r="AO91" s="109">
        <v>0.51</v>
      </c>
      <c r="AP91" s="109">
        <v>2.41</v>
      </c>
      <c r="AQ91" s="109">
        <v>0.32</v>
      </c>
      <c r="AR91" s="109">
        <v>2.42</v>
      </c>
      <c r="AS91" s="109">
        <v>0.5</v>
      </c>
      <c r="AT91" s="109">
        <v>1.58</v>
      </c>
      <c r="AU91" s="109">
        <v>0.25</v>
      </c>
      <c r="AV91" s="109">
        <v>1.65</v>
      </c>
      <c r="AW91" s="109">
        <v>0.27</v>
      </c>
      <c r="AX91" s="109">
        <v>4.8499999999999996</v>
      </c>
      <c r="AY91" s="109">
        <v>0.19</v>
      </c>
      <c r="AZ91" s="109">
        <v>10.5</v>
      </c>
      <c r="BA91" s="109">
        <v>32.799999999999997</v>
      </c>
      <c r="BB91" s="109">
        <v>9.1</v>
      </c>
      <c r="BC91" s="109">
        <v>92</v>
      </c>
      <c r="BD91" s="109">
        <v>33.6</v>
      </c>
      <c r="BE91" s="109">
        <v>4.9000000000000004</v>
      </c>
      <c r="BF91" s="109">
        <v>7.4</v>
      </c>
      <c r="BG91" s="109">
        <v>3.4</v>
      </c>
      <c r="BH91" s="109">
        <v>0.2</v>
      </c>
      <c r="BI91" s="109">
        <v>1.5</v>
      </c>
      <c r="BJ91" s="109" t="s">
        <v>480</v>
      </c>
      <c r="BK91" s="109">
        <v>0.11</v>
      </c>
      <c r="BL91" s="109">
        <v>0.3</v>
      </c>
      <c r="BM91" s="109">
        <v>8.1999999999999993</v>
      </c>
    </row>
    <row r="92" spans="1:65" x14ac:dyDescent="0.25">
      <c r="A92" s="109" t="s">
        <v>329</v>
      </c>
      <c r="B92" s="109" t="s">
        <v>330</v>
      </c>
      <c r="C92" s="109">
        <v>179</v>
      </c>
      <c r="D92" s="109">
        <v>68.67</v>
      </c>
      <c r="E92" s="109">
        <v>10.029999999999999</v>
      </c>
      <c r="F92" s="109">
        <v>1.74</v>
      </c>
      <c r="G92" s="109">
        <v>1.37</v>
      </c>
      <c r="H92" s="109">
        <v>3.55</v>
      </c>
      <c r="I92" s="109">
        <v>0.47</v>
      </c>
      <c r="J92" s="109">
        <v>2.0299999999999998</v>
      </c>
      <c r="K92" s="109">
        <v>0.35</v>
      </c>
      <c r="L92" s="109">
        <v>0.33</v>
      </c>
      <c r="M92" s="109">
        <v>0.01</v>
      </c>
      <c r="N92" s="109">
        <v>1.9E-2</v>
      </c>
      <c r="O92" s="109">
        <v>97</v>
      </c>
      <c r="P92" s="109">
        <v>9</v>
      </c>
      <c r="Q92" s="109">
        <v>10.7</v>
      </c>
      <c r="R92" s="109">
        <v>99.32</v>
      </c>
      <c r="S92" s="109">
        <v>3146</v>
      </c>
      <c r="T92" s="109" t="s">
        <v>482</v>
      </c>
      <c r="U92" s="109">
        <v>3.1</v>
      </c>
      <c r="V92" s="109">
        <v>6.1</v>
      </c>
      <c r="W92" s="109">
        <v>11</v>
      </c>
      <c r="X92" s="109">
        <v>1.5</v>
      </c>
      <c r="Y92" s="109">
        <v>5.5</v>
      </c>
      <c r="Z92" s="109">
        <v>102.1</v>
      </c>
      <c r="AA92" s="109">
        <v>1</v>
      </c>
      <c r="AB92" s="109">
        <v>131.80000000000001</v>
      </c>
      <c r="AC92" s="109">
        <v>0.5</v>
      </c>
      <c r="AD92" s="109">
        <v>5.2</v>
      </c>
      <c r="AE92" s="109">
        <v>6.4</v>
      </c>
      <c r="AF92" s="109">
        <v>1859</v>
      </c>
      <c r="AG92" s="109">
        <v>0.8</v>
      </c>
      <c r="AH92" s="109">
        <v>55.8</v>
      </c>
      <c r="AI92" s="109">
        <v>11.8</v>
      </c>
      <c r="AJ92" s="109">
        <v>19.899999999999999</v>
      </c>
      <c r="AK92" s="109">
        <v>30.5</v>
      </c>
      <c r="AL92" s="109">
        <v>3.96</v>
      </c>
      <c r="AM92" s="109">
        <v>15.5</v>
      </c>
      <c r="AN92" s="109">
        <v>2.02</v>
      </c>
      <c r="AO92" s="109">
        <v>0.34</v>
      </c>
      <c r="AP92" s="109">
        <v>1.55</v>
      </c>
      <c r="AQ92" s="109">
        <v>0.19</v>
      </c>
      <c r="AR92" s="109">
        <v>1.43</v>
      </c>
      <c r="AS92" s="109">
        <v>0.25</v>
      </c>
      <c r="AT92" s="109">
        <v>0.76</v>
      </c>
      <c r="AU92" s="109">
        <v>0.16</v>
      </c>
      <c r="AV92" s="109">
        <v>0.88</v>
      </c>
      <c r="AW92" s="109">
        <v>0.17</v>
      </c>
      <c r="AX92" s="109">
        <v>4.3</v>
      </c>
      <c r="AY92" s="109">
        <v>0.13</v>
      </c>
      <c r="AZ92" s="109">
        <v>19.3</v>
      </c>
      <c r="BA92" s="109">
        <v>51.8</v>
      </c>
      <c r="BB92" s="109">
        <v>13.8</v>
      </c>
      <c r="BC92" s="109">
        <v>268</v>
      </c>
      <c r="BD92" s="109">
        <v>72.900000000000006</v>
      </c>
      <c r="BE92" s="109">
        <v>6.5</v>
      </c>
      <c r="BF92" s="109">
        <v>14.4</v>
      </c>
      <c r="BG92" s="109">
        <v>3.3</v>
      </c>
      <c r="BH92" s="109">
        <v>0.2</v>
      </c>
      <c r="BI92" s="109">
        <v>1.8</v>
      </c>
      <c r="BJ92" s="109" t="s">
        <v>480</v>
      </c>
      <c r="BK92" s="109">
        <v>0.16</v>
      </c>
      <c r="BL92" s="109">
        <v>0.6</v>
      </c>
      <c r="BM92" s="109">
        <v>13.6</v>
      </c>
    </row>
    <row r="93" spans="1:65" s="108" customFormat="1" x14ac:dyDescent="0.25">
      <c r="A93" s="109" t="s">
        <v>331</v>
      </c>
      <c r="B93" s="109" t="s">
        <v>332</v>
      </c>
      <c r="C93" s="109">
        <v>180.5</v>
      </c>
      <c r="D93" s="109">
        <v>73.41</v>
      </c>
      <c r="E93" s="109">
        <v>10.6</v>
      </c>
      <c r="F93" s="109">
        <v>0.6</v>
      </c>
      <c r="G93" s="109">
        <v>0.73</v>
      </c>
      <c r="H93" s="109">
        <v>0.36</v>
      </c>
      <c r="I93" s="109">
        <v>0.63</v>
      </c>
      <c r="J93" s="109">
        <v>2.16</v>
      </c>
      <c r="K93" s="109">
        <v>0.4</v>
      </c>
      <c r="L93" s="109">
        <v>0.18</v>
      </c>
      <c r="M93" s="109" t="s">
        <v>478</v>
      </c>
      <c r="N93" s="109">
        <v>0.02</v>
      </c>
      <c r="O93" s="109">
        <v>71</v>
      </c>
      <c r="P93" s="109">
        <v>7</v>
      </c>
      <c r="Q93" s="109">
        <v>10.199999999999999</v>
      </c>
      <c r="R93" s="109">
        <v>99.31</v>
      </c>
      <c r="S93" s="109">
        <v>3971</v>
      </c>
      <c r="T93" s="109" t="s">
        <v>482</v>
      </c>
      <c r="U93" s="109" t="s">
        <v>490</v>
      </c>
      <c r="V93" s="109">
        <v>6.2</v>
      </c>
      <c r="W93" s="109">
        <v>11.8</v>
      </c>
      <c r="X93" s="109">
        <v>1.9</v>
      </c>
      <c r="Y93" s="109">
        <v>7.8</v>
      </c>
      <c r="Z93" s="109">
        <v>109.6</v>
      </c>
      <c r="AA93" s="109">
        <v>1</v>
      </c>
      <c r="AB93" s="109">
        <v>43.2</v>
      </c>
      <c r="AC93" s="109">
        <v>0.6</v>
      </c>
      <c r="AD93" s="109">
        <v>4.5999999999999996</v>
      </c>
      <c r="AE93" s="109">
        <v>5.3</v>
      </c>
      <c r="AF93" s="109">
        <v>1600</v>
      </c>
      <c r="AG93" s="109">
        <v>1</v>
      </c>
      <c r="AH93" s="109">
        <v>67.099999999999994</v>
      </c>
      <c r="AI93" s="109">
        <v>6</v>
      </c>
      <c r="AJ93" s="109">
        <v>18.100000000000001</v>
      </c>
      <c r="AK93" s="109">
        <v>29.5</v>
      </c>
      <c r="AL93" s="109">
        <v>3.24</v>
      </c>
      <c r="AM93" s="109">
        <v>10.3</v>
      </c>
      <c r="AN93" s="109">
        <v>0.92</v>
      </c>
      <c r="AO93" s="109">
        <v>0.13</v>
      </c>
      <c r="AP93" s="109">
        <v>0.55000000000000004</v>
      </c>
      <c r="AQ93" s="109">
        <v>0.09</v>
      </c>
      <c r="AR93" s="109">
        <v>0.55000000000000004</v>
      </c>
      <c r="AS93" s="109">
        <v>0.15</v>
      </c>
      <c r="AT93" s="109">
        <v>0.64</v>
      </c>
      <c r="AU93" s="109">
        <v>0.11</v>
      </c>
      <c r="AV93" s="109">
        <v>0.81</v>
      </c>
      <c r="AW93" s="109">
        <v>0.16</v>
      </c>
      <c r="AX93" s="109">
        <v>5.77</v>
      </c>
      <c r="AY93" s="109">
        <v>7.0000000000000007E-2</v>
      </c>
      <c r="AZ93" s="109">
        <v>7.7</v>
      </c>
      <c r="BA93" s="109">
        <v>19.100000000000001</v>
      </c>
      <c r="BB93" s="109">
        <v>7.3</v>
      </c>
      <c r="BC93" s="109">
        <v>27</v>
      </c>
      <c r="BD93" s="109">
        <v>33</v>
      </c>
      <c r="BE93" s="109">
        <v>1.9</v>
      </c>
      <c r="BF93" s="109">
        <v>1.3</v>
      </c>
      <c r="BG93" s="109">
        <v>2.4</v>
      </c>
      <c r="BH93" s="109">
        <v>0.2</v>
      </c>
      <c r="BI93" s="109">
        <v>1.1000000000000001</v>
      </c>
      <c r="BJ93" s="109" t="s">
        <v>480</v>
      </c>
      <c r="BK93" s="109">
        <v>0.17</v>
      </c>
      <c r="BL93" s="109">
        <v>0.2</v>
      </c>
      <c r="BM93" s="109">
        <v>6.7</v>
      </c>
    </row>
    <row r="94" spans="1:65" s="108" customFormat="1" x14ac:dyDescent="0.25">
      <c r="A94" s="109" t="s">
        <v>568</v>
      </c>
      <c r="B94" s="109"/>
      <c r="C94" s="109">
        <v>183</v>
      </c>
      <c r="D94" s="146" t="s">
        <v>148</v>
      </c>
      <c r="E94" s="146" t="s">
        <v>148</v>
      </c>
      <c r="F94" s="146" t="s">
        <v>148</v>
      </c>
      <c r="G94" s="146" t="s">
        <v>148</v>
      </c>
      <c r="H94" s="146" t="s">
        <v>148</v>
      </c>
      <c r="I94" s="146" t="s">
        <v>148</v>
      </c>
      <c r="J94" s="146" t="s">
        <v>148</v>
      </c>
      <c r="K94" s="146" t="s">
        <v>148</v>
      </c>
      <c r="L94" s="146" t="s">
        <v>148</v>
      </c>
      <c r="M94" s="146" t="s">
        <v>148</v>
      </c>
      <c r="N94" s="146" t="s">
        <v>148</v>
      </c>
      <c r="O94" s="146" t="s">
        <v>148</v>
      </c>
      <c r="P94" s="146" t="s">
        <v>148</v>
      </c>
      <c r="Q94" s="146" t="s">
        <v>148</v>
      </c>
      <c r="R94" s="146" t="s">
        <v>148</v>
      </c>
      <c r="S94" s="146" t="s">
        <v>148</v>
      </c>
      <c r="T94" s="146" t="s">
        <v>148</v>
      </c>
      <c r="U94" s="146" t="s">
        <v>148</v>
      </c>
      <c r="V94" s="146" t="s">
        <v>148</v>
      </c>
      <c r="W94" s="146" t="s">
        <v>148</v>
      </c>
      <c r="X94" s="146" t="s">
        <v>148</v>
      </c>
      <c r="Y94" s="146" t="s">
        <v>148</v>
      </c>
      <c r="Z94" s="146" t="s">
        <v>148</v>
      </c>
      <c r="AA94" s="146" t="s">
        <v>148</v>
      </c>
      <c r="AB94" s="146" t="s">
        <v>148</v>
      </c>
      <c r="AC94" s="146" t="s">
        <v>148</v>
      </c>
      <c r="AD94" s="146" t="s">
        <v>148</v>
      </c>
      <c r="AE94" s="146" t="s">
        <v>148</v>
      </c>
      <c r="AF94" s="146" t="s">
        <v>148</v>
      </c>
      <c r="AG94" s="146" t="s">
        <v>148</v>
      </c>
      <c r="AH94" s="146" t="s">
        <v>148</v>
      </c>
      <c r="AI94" s="146" t="s">
        <v>148</v>
      </c>
      <c r="AJ94" s="146" t="s">
        <v>148</v>
      </c>
      <c r="AK94" s="146" t="s">
        <v>148</v>
      </c>
      <c r="AL94" s="146" t="s">
        <v>148</v>
      </c>
      <c r="AM94" s="146" t="s">
        <v>148</v>
      </c>
      <c r="AN94" s="146" t="s">
        <v>148</v>
      </c>
      <c r="AO94" s="146" t="s">
        <v>148</v>
      </c>
      <c r="AP94" s="146" t="s">
        <v>148</v>
      </c>
      <c r="AQ94" s="146" t="s">
        <v>148</v>
      </c>
      <c r="AR94" s="146" t="s">
        <v>148</v>
      </c>
      <c r="AS94" s="146" t="s">
        <v>148</v>
      </c>
      <c r="AT94" s="146" t="s">
        <v>148</v>
      </c>
      <c r="AU94" s="146" t="s">
        <v>148</v>
      </c>
      <c r="AV94" s="146" t="s">
        <v>148</v>
      </c>
      <c r="AW94" s="146" t="s">
        <v>148</v>
      </c>
      <c r="AX94" s="146" t="s">
        <v>148</v>
      </c>
      <c r="AY94" s="146" t="s">
        <v>148</v>
      </c>
      <c r="AZ94" s="146" t="s">
        <v>148</v>
      </c>
      <c r="BA94" s="146" t="s">
        <v>148</v>
      </c>
      <c r="BB94" s="146" t="s">
        <v>148</v>
      </c>
      <c r="BC94" s="146" t="s">
        <v>148</v>
      </c>
      <c r="BD94" s="146" t="s">
        <v>148</v>
      </c>
      <c r="BE94" s="146" t="s">
        <v>148</v>
      </c>
      <c r="BF94" s="146" t="s">
        <v>148</v>
      </c>
      <c r="BG94" s="146" t="s">
        <v>148</v>
      </c>
      <c r="BH94" s="146" t="s">
        <v>148</v>
      </c>
      <c r="BI94" s="146" t="s">
        <v>148</v>
      </c>
      <c r="BJ94" s="146" t="s">
        <v>148</v>
      </c>
      <c r="BK94" s="146" t="s">
        <v>148</v>
      </c>
      <c r="BL94" s="146" t="s">
        <v>148</v>
      </c>
      <c r="BM94" s="146" t="s">
        <v>148</v>
      </c>
    </row>
    <row r="95" spans="1:65" s="108" customFormat="1" x14ac:dyDescent="0.25">
      <c r="A95" s="109" t="s">
        <v>333</v>
      </c>
      <c r="B95" s="109" t="s">
        <v>139</v>
      </c>
      <c r="C95" s="109">
        <v>185</v>
      </c>
      <c r="D95" s="109">
        <v>68.819999999999993</v>
      </c>
      <c r="E95" s="109">
        <v>15.13</v>
      </c>
      <c r="F95" s="109">
        <v>1.52</v>
      </c>
      <c r="G95" s="109">
        <v>1.0900000000000001</v>
      </c>
      <c r="H95" s="109">
        <v>0.51</v>
      </c>
      <c r="I95" s="109">
        <v>0.44</v>
      </c>
      <c r="J95" s="109">
        <v>3.19</v>
      </c>
      <c r="K95" s="109">
        <v>0.6</v>
      </c>
      <c r="L95" s="109">
        <v>0.4</v>
      </c>
      <c r="M95" s="109" t="s">
        <v>478</v>
      </c>
      <c r="N95" s="109">
        <v>1.9E-2</v>
      </c>
      <c r="O95" s="109">
        <v>29</v>
      </c>
      <c r="P95" s="109">
        <v>12</v>
      </c>
      <c r="Q95" s="109">
        <v>7.5</v>
      </c>
      <c r="R95" s="109">
        <v>99.26</v>
      </c>
      <c r="S95" s="109">
        <v>5402</v>
      </c>
      <c r="T95" s="109">
        <v>4</v>
      </c>
      <c r="U95" s="109">
        <v>1.3</v>
      </c>
      <c r="V95" s="109">
        <v>9</v>
      </c>
      <c r="W95" s="109">
        <v>17.3</v>
      </c>
      <c r="X95" s="109">
        <v>3.1</v>
      </c>
      <c r="Y95" s="109">
        <v>10.3</v>
      </c>
      <c r="Z95" s="109">
        <v>159</v>
      </c>
      <c r="AA95" s="109">
        <v>2</v>
      </c>
      <c r="AB95" s="109">
        <v>39.6</v>
      </c>
      <c r="AC95" s="109">
        <v>0.7</v>
      </c>
      <c r="AD95" s="109">
        <v>7</v>
      </c>
      <c r="AE95" s="109">
        <v>6.2</v>
      </c>
      <c r="AF95" s="109">
        <v>675</v>
      </c>
      <c r="AG95" s="109">
        <v>1.3</v>
      </c>
      <c r="AH95" s="109">
        <v>110.3</v>
      </c>
      <c r="AI95" s="109">
        <v>24.1</v>
      </c>
      <c r="AJ95" s="109">
        <v>32.4</v>
      </c>
      <c r="AK95" s="109">
        <v>55.5</v>
      </c>
      <c r="AL95" s="109">
        <v>7.1</v>
      </c>
      <c r="AM95" s="109">
        <v>24.9</v>
      </c>
      <c r="AN95" s="109">
        <v>4.3899999999999997</v>
      </c>
      <c r="AO95" s="109">
        <v>0.89</v>
      </c>
      <c r="AP95" s="109">
        <v>3.93</v>
      </c>
      <c r="AQ95" s="109">
        <v>0.61</v>
      </c>
      <c r="AR95" s="109">
        <v>3.65</v>
      </c>
      <c r="AS95" s="109">
        <v>0.79</v>
      </c>
      <c r="AT95" s="109">
        <v>2.1</v>
      </c>
      <c r="AU95" s="109">
        <v>0.33</v>
      </c>
      <c r="AV95" s="109">
        <v>2.2000000000000002</v>
      </c>
      <c r="AW95" s="109">
        <v>0.34</v>
      </c>
      <c r="AX95" s="109">
        <v>2.74</v>
      </c>
      <c r="AY95" s="109">
        <v>0.16</v>
      </c>
      <c r="AZ95" s="109">
        <v>12.2</v>
      </c>
      <c r="BA95" s="109">
        <v>10.9</v>
      </c>
      <c r="BB95" s="109">
        <v>14.2</v>
      </c>
      <c r="BC95" s="109">
        <v>73</v>
      </c>
      <c r="BD95" s="109">
        <v>12.1</v>
      </c>
      <c r="BE95" s="109">
        <v>9.1</v>
      </c>
      <c r="BF95" s="109">
        <v>0.3</v>
      </c>
      <c r="BG95" s="109">
        <v>2.4</v>
      </c>
      <c r="BH95" s="109">
        <v>0.2</v>
      </c>
      <c r="BI95" s="109">
        <v>1.4</v>
      </c>
      <c r="BJ95" s="109" t="s">
        <v>480</v>
      </c>
      <c r="BK95" s="109">
        <v>0.11</v>
      </c>
      <c r="BL95" s="109">
        <v>0.2</v>
      </c>
      <c r="BM95" s="109">
        <v>10.3</v>
      </c>
    </row>
    <row r="96" spans="1:65" s="108" customFormat="1" x14ac:dyDescent="0.25">
      <c r="A96" s="109" t="s">
        <v>334</v>
      </c>
      <c r="B96" s="109" t="s">
        <v>335</v>
      </c>
      <c r="C96" s="109">
        <v>187</v>
      </c>
      <c r="D96" s="109">
        <v>70.180000000000007</v>
      </c>
      <c r="E96" s="109">
        <v>10.52</v>
      </c>
      <c r="F96" s="109">
        <v>3.89</v>
      </c>
      <c r="G96" s="109">
        <v>3.25</v>
      </c>
      <c r="H96" s="109">
        <v>0.73</v>
      </c>
      <c r="I96" s="109">
        <v>0.26</v>
      </c>
      <c r="J96" s="109">
        <v>1.74</v>
      </c>
      <c r="K96" s="109">
        <v>0.56000000000000005</v>
      </c>
      <c r="L96" s="109">
        <v>0.08</v>
      </c>
      <c r="M96" s="109">
        <v>0.01</v>
      </c>
      <c r="N96" s="109">
        <v>1.6E-2</v>
      </c>
      <c r="O96" s="109">
        <v>48</v>
      </c>
      <c r="P96" s="109">
        <v>11</v>
      </c>
      <c r="Q96" s="109">
        <v>8.1999999999999993</v>
      </c>
      <c r="R96" s="109">
        <v>99.46</v>
      </c>
      <c r="S96" s="109">
        <v>3022</v>
      </c>
      <c r="T96" s="109">
        <v>3</v>
      </c>
      <c r="U96" s="109">
        <v>2.7</v>
      </c>
      <c r="V96" s="109">
        <v>5.5</v>
      </c>
      <c r="W96" s="109">
        <v>12.6</v>
      </c>
      <c r="X96" s="109">
        <v>4.0999999999999996</v>
      </c>
      <c r="Y96" s="109">
        <v>8.1999999999999993</v>
      </c>
      <c r="Z96" s="109">
        <v>87.9</v>
      </c>
      <c r="AA96" s="109">
        <v>2</v>
      </c>
      <c r="AB96" s="109">
        <v>39.1</v>
      </c>
      <c r="AC96" s="109">
        <v>0.5</v>
      </c>
      <c r="AD96" s="109">
        <v>6.4</v>
      </c>
      <c r="AE96" s="109">
        <v>3.5</v>
      </c>
      <c r="AF96" s="109">
        <v>815</v>
      </c>
      <c r="AG96" s="109">
        <v>1.2</v>
      </c>
      <c r="AH96" s="109">
        <v>153.6</v>
      </c>
      <c r="AI96" s="109">
        <v>15.3</v>
      </c>
      <c r="AJ96" s="109">
        <v>26.1</v>
      </c>
      <c r="AK96" s="109">
        <v>43.8</v>
      </c>
      <c r="AL96" s="109">
        <v>5.12</v>
      </c>
      <c r="AM96" s="109">
        <v>16.7</v>
      </c>
      <c r="AN96" s="109">
        <v>2.2799999999999998</v>
      </c>
      <c r="AO96" s="109">
        <v>0.37</v>
      </c>
      <c r="AP96" s="109">
        <v>1.73</v>
      </c>
      <c r="AQ96" s="109">
        <v>0.25</v>
      </c>
      <c r="AR96" s="109">
        <v>1.71</v>
      </c>
      <c r="AS96" s="109">
        <v>0.4</v>
      </c>
      <c r="AT96" s="109">
        <v>1.36</v>
      </c>
      <c r="AU96" s="109">
        <v>0.24</v>
      </c>
      <c r="AV96" s="109">
        <v>1.71</v>
      </c>
      <c r="AW96" s="109">
        <v>0.33</v>
      </c>
      <c r="AX96" s="109">
        <v>3.37</v>
      </c>
      <c r="AY96" s="109">
        <v>0.18</v>
      </c>
      <c r="AZ96" s="109">
        <v>13</v>
      </c>
      <c r="BA96" s="109">
        <v>23</v>
      </c>
      <c r="BB96" s="109">
        <v>7.7</v>
      </c>
      <c r="BC96" s="109">
        <v>142</v>
      </c>
      <c r="BD96" s="109">
        <v>28.2</v>
      </c>
      <c r="BE96" s="109">
        <v>8.9</v>
      </c>
      <c r="BF96" s="109">
        <v>1.1000000000000001</v>
      </c>
      <c r="BG96" s="109">
        <v>1.5</v>
      </c>
      <c r="BH96" s="109">
        <v>0.2</v>
      </c>
      <c r="BI96" s="109">
        <v>1.2</v>
      </c>
      <c r="BJ96" s="109" t="s">
        <v>480</v>
      </c>
      <c r="BK96" s="109">
        <v>0.06</v>
      </c>
      <c r="BL96" s="109">
        <v>0.1</v>
      </c>
      <c r="BM96" s="109">
        <v>15.7</v>
      </c>
    </row>
    <row r="97" spans="1:65" s="108" customFormat="1" x14ac:dyDescent="0.25">
      <c r="A97" s="109" t="s">
        <v>336</v>
      </c>
      <c r="B97" s="109" t="s">
        <v>337</v>
      </c>
      <c r="C97" s="109">
        <v>189</v>
      </c>
      <c r="D97" s="109">
        <v>70.260000000000005</v>
      </c>
      <c r="E97" s="109">
        <v>10.83</v>
      </c>
      <c r="F97" s="109">
        <v>5.75</v>
      </c>
      <c r="G97" s="109">
        <v>1.67</v>
      </c>
      <c r="H97" s="109">
        <v>0.17</v>
      </c>
      <c r="I97" s="109">
        <v>0.39</v>
      </c>
      <c r="J97" s="109">
        <v>1.95</v>
      </c>
      <c r="K97" s="109">
        <v>0.48</v>
      </c>
      <c r="L97" s="109">
        <v>0.16</v>
      </c>
      <c r="M97" s="109" t="s">
        <v>478</v>
      </c>
      <c r="N97" s="109">
        <v>5.5E-2</v>
      </c>
      <c r="O97" s="109">
        <v>45</v>
      </c>
      <c r="P97" s="109">
        <v>12</v>
      </c>
      <c r="Q97" s="109">
        <v>7.8</v>
      </c>
      <c r="R97" s="109">
        <v>99.48</v>
      </c>
      <c r="S97" s="109">
        <v>3647</v>
      </c>
      <c r="T97" s="109" t="s">
        <v>482</v>
      </c>
      <c r="U97" s="109">
        <v>2.9</v>
      </c>
      <c r="V97" s="109">
        <v>6.4</v>
      </c>
      <c r="W97" s="109">
        <v>16.2</v>
      </c>
      <c r="X97" s="109">
        <v>3.9</v>
      </c>
      <c r="Y97" s="109">
        <v>8.1</v>
      </c>
      <c r="Z97" s="109">
        <v>100.1</v>
      </c>
      <c r="AA97" s="109">
        <v>2</v>
      </c>
      <c r="AB97" s="109">
        <v>30.3</v>
      </c>
      <c r="AC97" s="109">
        <v>0.6</v>
      </c>
      <c r="AD97" s="109">
        <v>8.1999999999999993</v>
      </c>
      <c r="AE97" s="109">
        <v>5.9</v>
      </c>
      <c r="AF97" s="109">
        <v>466</v>
      </c>
      <c r="AG97" s="109">
        <v>0.8</v>
      </c>
      <c r="AH97" s="109">
        <v>119.2</v>
      </c>
      <c r="AI97" s="109">
        <v>20.5</v>
      </c>
      <c r="AJ97" s="109">
        <v>26.4</v>
      </c>
      <c r="AK97" s="109">
        <v>44.9</v>
      </c>
      <c r="AL97" s="109">
        <v>6.48</v>
      </c>
      <c r="AM97" s="109">
        <v>22.3</v>
      </c>
      <c r="AN97" s="109">
        <v>3.87</v>
      </c>
      <c r="AO97" s="109">
        <v>0.53</v>
      </c>
      <c r="AP97" s="109">
        <v>3.07</v>
      </c>
      <c r="AQ97" s="109">
        <v>0.44</v>
      </c>
      <c r="AR97" s="109">
        <v>3.01</v>
      </c>
      <c r="AS97" s="109">
        <v>0.6</v>
      </c>
      <c r="AT97" s="109">
        <v>1.83</v>
      </c>
      <c r="AU97" s="109">
        <v>0.3</v>
      </c>
      <c r="AV97" s="109">
        <v>1.91</v>
      </c>
      <c r="AW97" s="109">
        <v>0.28000000000000003</v>
      </c>
      <c r="AX97" s="109">
        <v>2.61</v>
      </c>
      <c r="AY97" s="109">
        <v>1.29</v>
      </c>
      <c r="AZ97" s="109">
        <v>4.5</v>
      </c>
      <c r="BA97" s="109">
        <v>22.9</v>
      </c>
      <c r="BB97" s="109">
        <v>11.1</v>
      </c>
      <c r="BC97" s="109">
        <v>53</v>
      </c>
      <c r="BD97" s="109">
        <v>36.9</v>
      </c>
      <c r="BE97" s="109">
        <v>8.3000000000000007</v>
      </c>
      <c r="BF97" s="109">
        <v>0.1</v>
      </c>
      <c r="BG97" s="109">
        <v>1.3</v>
      </c>
      <c r="BH97" s="109">
        <v>0.3</v>
      </c>
      <c r="BI97" s="109">
        <v>2</v>
      </c>
      <c r="BJ97" s="109" t="s">
        <v>480</v>
      </c>
      <c r="BK97" s="109">
        <v>0.1</v>
      </c>
      <c r="BL97" s="109">
        <v>0.2</v>
      </c>
      <c r="BM97" s="109">
        <v>14.5</v>
      </c>
    </row>
    <row r="98" spans="1:65" s="108" customFormat="1" x14ac:dyDescent="0.25">
      <c r="A98" s="109" t="s">
        <v>338</v>
      </c>
      <c r="B98" s="109" t="s">
        <v>192</v>
      </c>
      <c r="C98" s="109">
        <v>191</v>
      </c>
      <c r="D98" s="109">
        <v>75.42</v>
      </c>
      <c r="E98" s="109">
        <v>10.71</v>
      </c>
      <c r="F98" s="109">
        <v>2.08</v>
      </c>
      <c r="G98" s="109">
        <v>0.88</v>
      </c>
      <c r="H98" s="109">
        <v>0.09</v>
      </c>
      <c r="I98" s="109">
        <v>0.56000000000000005</v>
      </c>
      <c r="J98" s="109">
        <v>2.0499999999999998</v>
      </c>
      <c r="K98" s="109">
        <v>0.41</v>
      </c>
      <c r="L98" s="109">
        <v>0.04</v>
      </c>
      <c r="M98" s="109" t="s">
        <v>478</v>
      </c>
      <c r="N98" s="109">
        <v>1.7000000000000001E-2</v>
      </c>
      <c r="O98" s="109">
        <v>21</v>
      </c>
      <c r="P98" s="109">
        <v>10</v>
      </c>
      <c r="Q98" s="109">
        <v>7.3</v>
      </c>
      <c r="R98" s="109">
        <v>99.55</v>
      </c>
      <c r="S98" s="109">
        <v>3722</v>
      </c>
      <c r="T98" s="109" t="s">
        <v>482</v>
      </c>
      <c r="U98" s="109">
        <v>1.3</v>
      </c>
      <c r="V98" s="109">
        <v>5.9</v>
      </c>
      <c r="W98" s="109">
        <v>12.1</v>
      </c>
      <c r="X98" s="109">
        <v>2</v>
      </c>
      <c r="Y98" s="109">
        <v>7.3</v>
      </c>
      <c r="Z98" s="109">
        <v>91.5</v>
      </c>
      <c r="AA98" s="109">
        <v>1</v>
      </c>
      <c r="AB98" s="109">
        <v>26.9</v>
      </c>
      <c r="AC98" s="109">
        <v>0.5</v>
      </c>
      <c r="AD98" s="109">
        <v>6</v>
      </c>
      <c r="AE98" s="109">
        <v>6.4</v>
      </c>
      <c r="AF98" s="109">
        <v>166</v>
      </c>
      <c r="AG98" s="109">
        <v>0.9</v>
      </c>
      <c r="AH98" s="109">
        <v>68.599999999999994</v>
      </c>
      <c r="AI98" s="109">
        <v>22</v>
      </c>
      <c r="AJ98" s="109">
        <v>25.3</v>
      </c>
      <c r="AK98" s="109">
        <v>44.1</v>
      </c>
      <c r="AL98" s="109">
        <v>6.15</v>
      </c>
      <c r="AM98" s="109">
        <v>23.2</v>
      </c>
      <c r="AN98" s="109">
        <v>3.86</v>
      </c>
      <c r="AO98" s="109">
        <v>0.61</v>
      </c>
      <c r="AP98" s="109">
        <v>3.23</v>
      </c>
      <c r="AQ98" s="109">
        <v>0.46</v>
      </c>
      <c r="AR98" s="109">
        <v>3.3</v>
      </c>
      <c r="AS98" s="109">
        <v>0.5</v>
      </c>
      <c r="AT98" s="109">
        <v>1.65</v>
      </c>
      <c r="AU98" s="109">
        <v>0.28000000000000003</v>
      </c>
      <c r="AV98" s="109">
        <v>1.83</v>
      </c>
      <c r="AW98" s="109">
        <v>0.28999999999999998</v>
      </c>
      <c r="AX98" s="109">
        <v>3.45</v>
      </c>
      <c r="AY98" s="109">
        <v>0.39</v>
      </c>
      <c r="AZ98" s="109">
        <v>7.1</v>
      </c>
      <c r="BA98" s="109">
        <v>10</v>
      </c>
      <c r="BB98" s="109">
        <v>10.3</v>
      </c>
      <c r="BC98" s="109">
        <v>11</v>
      </c>
      <c r="BD98" s="109">
        <v>14.7</v>
      </c>
      <c r="BE98" s="109">
        <v>8.8000000000000007</v>
      </c>
      <c r="BF98" s="109" t="s">
        <v>481</v>
      </c>
      <c r="BG98" s="109">
        <v>0.6</v>
      </c>
      <c r="BH98" s="109">
        <v>0.2</v>
      </c>
      <c r="BI98" s="109">
        <v>1</v>
      </c>
      <c r="BJ98" s="109" t="s">
        <v>480</v>
      </c>
      <c r="BK98" s="109">
        <v>0.1</v>
      </c>
      <c r="BL98" s="109" t="s">
        <v>481</v>
      </c>
      <c r="BM98" s="109">
        <v>8.1999999999999993</v>
      </c>
    </row>
    <row r="99" spans="1:65" s="108" customFormat="1" x14ac:dyDescent="0.25">
      <c r="A99" s="109" t="s">
        <v>339</v>
      </c>
      <c r="B99" s="109" t="s">
        <v>126</v>
      </c>
      <c r="C99" s="109">
        <v>193</v>
      </c>
      <c r="D99" s="109">
        <v>65.06</v>
      </c>
      <c r="E99" s="109">
        <v>13.77</v>
      </c>
      <c r="F99" s="109">
        <v>4.82</v>
      </c>
      <c r="G99" s="109">
        <v>1.72</v>
      </c>
      <c r="H99" s="109">
        <v>0.08</v>
      </c>
      <c r="I99" s="109">
        <v>0.63</v>
      </c>
      <c r="J99" s="109">
        <v>2.4700000000000002</v>
      </c>
      <c r="K99" s="109">
        <v>0.54</v>
      </c>
      <c r="L99" s="109">
        <v>0.05</v>
      </c>
      <c r="M99" s="109" t="s">
        <v>478</v>
      </c>
      <c r="N99" s="109">
        <v>2.1000000000000001E-2</v>
      </c>
      <c r="O99" s="109">
        <v>35</v>
      </c>
      <c r="P99" s="109">
        <v>12</v>
      </c>
      <c r="Q99" s="109">
        <v>10.3</v>
      </c>
      <c r="R99" s="109">
        <v>99.48</v>
      </c>
      <c r="S99" s="109">
        <v>3936</v>
      </c>
      <c r="T99" s="109" t="s">
        <v>482</v>
      </c>
      <c r="U99" s="109">
        <v>0.9</v>
      </c>
      <c r="V99" s="109">
        <v>7.2</v>
      </c>
      <c r="W99" s="109">
        <v>16.7</v>
      </c>
      <c r="X99" s="109">
        <v>2.2999999999999998</v>
      </c>
      <c r="Y99" s="109">
        <v>8.4</v>
      </c>
      <c r="Z99" s="109">
        <v>110.7</v>
      </c>
      <c r="AA99" s="109">
        <v>2</v>
      </c>
      <c r="AB99" s="109">
        <v>29.6</v>
      </c>
      <c r="AC99" s="109">
        <v>0.8</v>
      </c>
      <c r="AD99" s="109">
        <v>7.7</v>
      </c>
      <c r="AE99" s="109">
        <v>9.3000000000000007</v>
      </c>
      <c r="AF99" s="109">
        <v>193</v>
      </c>
      <c r="AG99" s="109">
        <v>0.8</v>
      </c>
      <c r="AH99" s="109">
        <v>89.7</v>
      </c>
      <c r="AI99" s="109">
        <v>30.8</v>
      </c>
      <c r="AJ99" s="109">
        <v>30.8</v>
      </c>
      <c r="AK99" s="109">
        <v>53.8</v>
      </c>
      <c r="AL99" s="109">
        <v>7.89</v>
      </c>
      <c r="AM99" s="109">
        <v>28.2</v>
      </c>
      <c r="AN99" s="109">
        <v>5.38</v>
      </c>
      <c r="AO99" s="109">
        <v>0.9</v>
      </c>
      <c r="AP99" s="109">
        <v>4.8499999999999996</v>
      </c>
      <c r="AQ99" s="109">
        <v>0.63</v>
      </c>
      <c r="AR99" s="109">
        <v>4.59</v>
      </c>
      <c r="AS99" s="109">
        <v>0.8</v>
      </c>
      <c r="AT99" s="109">
        <v>2.38</v>
      </c>
      <c r="AU99" s="109">
        <v>0.38</v>
      </c>
      <c r="AV99" s="109">
        <v>2.4</v>
      </c>
      <c r="AW99" s="109">
        <v>0.4</v>
      </c>
      <c r="AX99" s="109">
        <v>4.7699999999999996</v>
      </c>
      <c r="AY99" s="109">
        <v>0.48</v>
      </c>
      <c r="AZ99" s="109">
        <v>11.3</v>
      </c>
      <c r="BA99" s="109">
        <v>14.1</v>
      </c>
      <c r="BB99" s="109">
        <v>11.1</v>
      </c>
      <c r="BC99" s="109">
        <v>46</v>
      </c>
      <c r="BD99" s="109">
        <v>19</v>
      </c>
      <c r="BE99" s="109">
        <v>12.5</v>
      </c>
      <c r="BF99" s="109" t="s">
        <v>481</v>
      </c>
      <c r="BG99" s="109">
        <v>0.4</v>
      </c>
      <c r="BH99" s="109">
        <v>0.3</v>
      </c>
      <c r="BI99" s="109">
        <v>0.7</v>
      </c>
      <c r="BJ99" s="109" t="s">
        <v>480</v>
      </c>
      <c r="BK99" s="109">
        <v>0.13</v>
      </c>
      <c r="BL99" s="109" t="s">
        <v>481</v>
      </c>
      <c r="BM99" s="109">
        <v>11.5</v>
      </c>
    </row>
    <row r="100" spans="1:65" s="108" customFormat="1" x14ac:dyDescent="0.25">
      <c r="A100" s="109" t="s">
        <v>340</v>
      </c>
      <c r="B100" s="109" t="s">
        <v>140</v>
      </c>
      <c r="C100" s="109">
        <v>195</v>
      </c>
      <c r="D100" s="109">
        <v>63.33</v>
      </c>
      <c r="E100" s="109">
        <v>15.54</v>
      </c>
      <c r="F100" s="109">
        <v>4.8</v>
      </c>
      <c r="G100" s="109">
        <v>1.96</v>
      </c>
      <c r="H100" s="109">
        <v>0.09</v>
      </c>
      <c r="I100" s="109">
        <v>0.77</v>
      </c>
      <c r="J100" s="109">
        <v>2.74</v>
      </c>
      <c r="K100" s="109">
        <v>0.57999999999999996</v>
      </c>
      <c r="L100" s="109">
        <v>0.05</v>
      </c>
      <c r="M100" s="109" t="s">
        <v>478</v>
      </c>
      <c r="N100" s="109">
        <v>1.9E-2</v>
      </c>
      <c r="O100" s="109">
        <v>25</v>
      </c>
      <c r="P100" s="109">
        <v>13</v>
      </c>
      <c r="Q100" s="109">
        <v>9.5</v>
      </c>
      <c r="R100" s="109">
        <v>99.36</v>
      </c>
      <c r="S100" s="109">
        <v>4829</v>
      </c>
      <c r="T100" s="109">
        <v>2</v>
      </c>
      <c r="U100" s="109">
        <v>1.5</v>
      </c>
      <c r="V100" s="109">
        <v>8.3000000000000007</v>
      </c>
      <c r="W100" s="109">
        <v>18.399999999999999</v>
      </c>
      <c r="X100" s="109">
        <v>3</v>
      </c>
      <c r="Y100" s="109">
        <v>9.6</v>
      </c>
      <c r="Z100" s="109">
        <v>118.4</v>
      </c>
      <c r="AA100" s="109">
        <v>3</v>
      </c>
      <c r="AB100" s="109">
        <v>38.4</v>
      </c>
      <c r="AC100" s="109">
        <v>0.7</v>
      </c>
      <c r="AD100" s="109">
        <v>9</v>
      </c>
      <c r="AE100" s="109">
        <v>7.4</v>
      </c>
      <c r="AF100" s="109">
        <v>200</v>
      </c>
      <c r="AG100" s="109">
        <v>1</v>
      </c>
      <c r="AH100" s="109">
        <v>98.4</v>
      </c>
      <c r="AI100" s="109">
        <v>37.299999999999997</v>
      </c>
      <c r="AJ100" s="109">
        <v>37</v>
      </c>
      <c r="AK100" s="109">
        <v>71.3</v>
      </c>
      <c r="AL100" s="109">
        <v>10.07</v>
      </c>
      <c r="AM100" s="109">
        <v>37.1</v>
      </c>
      <c r="AN100" s="109">
        <v>6.91</v>
      </c>
      <c r="AO100" s="109">
        <v>1.21</v>
      </c>
      <c r="AP100" s="109">
        <v>5.81</v>
      </c>
      <c r="AQ100" s="109">
        <v>0.73</v>
      </c>
      <c r="AR100" s="109">
        <v>5.26</v>
      </c>
      <c r="AS100" s="109">
        <v>0.92</v>
      </c>
      <c r="AT100" s="109">
        <v>2.92</v>
      </c>
      <c r="AU100" s="109">
        <v>0.41</v>
      </c>
      <c r="AV100" s="109">
        <v>2.78</v>
      </c>
      <c r="AW100" s="109">
        <v>0.45</v>
      </c>
      <c r="AX100" s="109">
        <v>3.9</v>
      </c>
      <c r="AY100" s="109">
        <v>0.19</v>
      </c>
      <c r="AZ100" s="109">
        <v>6.3</v>
      </c>
      <c r="BA100" s="109">
        <v>17.3</v>
      </c>
      <c r="BB100" s="109">
        <v>13</v>
      </c>
      <c r="BC100" s="109">
        <v>64</v>
      </c>
      <c r="BD100" s="109">
        <v>15.7</v>
      </c>
      <c r="BE100" s="109">
        <v>9</v>
      </c>
      <c r="BF100" s="109" t="s">
        <v>481</v>
      </c>
      <c r="BG100" s="109">
        <v>0.2</v>
      </c>
      <c r="BH100" s="109">
        <v>0.3</v>
      </c>
      <c r="BI100" s="109">
        <v>0.6</v>
      </c>
      <c r="BJ100" s="109" t="s">
        <v>480</v>
      </c>
      <c r="BK100" s="109">
        <v>0.13</v>
      </c>
      <c r="BL100" s="109" t="s">
        <v>481</v>
      </c>
      <c r="BM100" s="109">
        <v>7.8</v>
      </c>
    </row>
    <row r="101" spans="1:65" s="108" customFormat="1" x14ac:dyDescent="0.25">
      <c r="A101" s="109" t="s">
        <v>341</v>
      </c>
      <c r="B101" s="109" t="s">
        <v>196</v>
      </c>
      <c r="C101" s="109">
        <v>197</v>
      </c>
      <c r="D101" s="109">
        <v>64.73</v>
      </c>
      <c r="E101" s="109">
        <v>14.66</v>
      </c>
      <c r="F101" s="109">
        <v>5.08</v>
      </c>
      <c r="G101" s="109">
        <v>2.14</v>
      </c>
      <c r="H101" s="109">
        <v>0.05</v>
      </c>
      <c r="I101" s="109">
        <v>0.5</v>
      </c>
      <c r="J101" s="109">
        <v>2.54</v>
      </c>
      <c r="K101" s="109">
        <v>0.56000000000000005</v>
      </c>
      <c r="L101" s="109">
        <v>0.05</v>
      </c>
      <c r="M101" s="109" t="s">
        <v>478</v>
      </c>
      <c r="N101" s="109">
        <v>1.7999999999999999E-2</v>
      </c>
      <c r="O101" s="109">
        <v>30</v>
      </c>
      <c r="P101" s="109">
        <v>15</v>
      </c>
      <c r="Q101" s="109">
        <v>9.1</v>
      </c>
      <c r="R101" s="109">
        <v>99.44</v>
      </c>
      <c r="S101" s="109">
        <v>4378</v>
      </c>
      <c r="T101" s="109">
        <v>2</v>
      </c>
      <c r="U101" s="109">
        <v>1.6</v>
      </c>
      <c r="V101" s="109">
        <v>7.6</v>
      </c>
      <c r="W101" s="109">
        <v>18.100000000000001</v>
      </c>
      <c r="X101" s="109">
        <v>2.8</v>
      </c>
      <c r="Y101" s="109">
        <v>9.6999999999999993</v>
      </c>
      <c r="Z101" s="109">
        <v>113.5</v>
      </c>
      <c r="AA101" s="109">
        <v>2</v>
      </c>
      <c r="AB101" s="109">
        <v>27.3</v>
      </c>
      <c r="AC101" s="109">
        <v>0.8</v>
      </c>
      <c r="AD101" s="109">
        <v>8.4</v>
      </c>
      <c r="AE101" s="109">
        <v>5.6</v>
      </c>
      <c r="AF101" s="109">
        <v>175</v>
      </c>
      <c r="AG101" s="109">
        <v>1.3</v>
      </c>
      <c r="AH101" s="109">
        <v>92.7</v>
      </c>
      <c r="AI101" s="109">
        <v>38</v>
      </c>
      <c r="AJ101" s="109">
        <v>30.6</v>
      </c>
      <c r="AK101" s="109">
        <v>57.2</v>
      </c>
      <c r="AL101" s="109">
        <v>7.49</v>
      </c>
      <c r="AM101" s="109">
        <v>26.8</v>
      </c>
      <c r="AN101" s="109">
        <v>4.99</v>
      </c>
      <c r="AO101" s="109">
        <v>1</v>
      </c>
      <c r="AP101" s="109">
        <v>5.25</v>
      </c>
      <c r="AQ101" s="109">
        <v>0.73</v>
      </c>
      <c r="AR101" s="109">
        <v>5.18</v>
      </c>
      <c r="AS101" s="109">
        <v>0.99</v>
      </c>
      <c r="AT101" s="109">
        <v>2.9</v>
      </c>
      <c r="AU101" s="109">
        <v>0.45</v>
      </c>
      <c r="AV101" s="109">
        <v>2.76</v>
      </c>
      <c r="AW101" s="109">
        <v>0.44</v>
      </c>
      <c r="AX101" s="109">
        <v>3.72</v>
      </c>
      <c r="AY101" s="109">
        <v>0.27</v>
      </c>
      <c r="AZ101" s="109">
        <v>5.6</v>
      </c>
      <c r="BA101" s="109">
        <v>13.4</v>
      </c>
      <c r="BB101" s="109">
        <v>15.2</v>
      </c>
      <c r="BC101" s="109">
        <v>89</v>
      </c>
      <c r="BD101" s="109">
        <v>21.9</v>
      </c>
      <c r="BE101" s="109">
        <v>11.3</v>
      </c>
      <c r="BF101" s="109" t="s">
        <v>481</v>
      </c>
      <c r="BG101" s="109">
        <v>0.2</v>
      </c>
      <c r="BH101" s="109">
        <v>0.3</v>
      </c>
      <c r="BI101" s="109">
        <v>0.7</v>
      </c>
      <c r="BJ101" s="109" t="s">
        <v>480</v>
      </c>
      <c r="BK101" s="109">
        <v>0.14000000000000001</v>
      </c>
      <c r="BL101" s="109" t="s">
        <v>481</v>
      </c>
      <c r="BM101" s="109">
        <v>6.9</v>
      </c>
    </row>
    <row r="102" spans="1:65" s="108" customFormat="1" x14ac:dyDescent="0.25">
      <c r="A102" s="109" t="s">
        <v>342</v>
      </c>
      <c r="B102" s="109" t="s">
        <v>127</v>
      </c>
      <c r="C102" s="109">
        <v>199</v>
      </c>
      <c r="D102" s="109">
        <v>70.239999999999995</v>
      </c>
      <c r="E102" s="109">
        <v>13.68</v>
      </c>
      <c r="F102" s="109">
        <v>1.55</v>
      </c>
      <c r="G102" s="109">
        <v>0.93</v>
      </c>
      <c r="H102" s="109">
        <v>0.04</v>
      </c>
      <c r="I102" s="109">
        <v>0.74</v>
      </c>
      <c r="J102" s="109">
        <v>2.64</v>
      </c>
      <c r="K102" s="109">
        <v>0.53</v>
      </c>
      <c r="L102" s="109">
        <v>0.04</v>
      </c>
      <c r="M102" s="109" t="s">
        <v>478</v>
      </c>
      <c r="N102" s="109">
        <v>0.02</v>
      </c>
      <c r="O102" s="109" t="s">
        <v>479</v>
      </c>
      <c r="P102" s="109">
        <v>13</v>
      </c>
      <c r="Q102" s="109">
        <v>9</v>
      </c>
      <c r="R102" s="109">
        <v>99.41</v>
      </c>
      <c r="S102" s="109">
        <v>4787</v>
      </c>
      <c r="T102" s="109" t="s">
        <v>482</v>
      </c>
      <c r="U102" s="109">
        <v>0.7</v>
      </c>
      <c r="V102" s="109">
        <v>7.4</v>
      </c>
      <c r="W102" s="109">
        <v>15.8</v>
      </c>
      <c r="X102" s="109">
        <v>2.8</v>
      </c>
      <c r="Y102" s="109">
        <v>9.5</v>
      </c>
      <c r="Z102" s="109">
        <v>119.5</v>
      </c>
      <c r="AA102" s="109">
        <v>2</v>
      </c>
      <c r="AB102" s="109">
        <v>40.5</v>
      </c>
      <c r="AC102" s="109">
        <v>0.8</v>
      </c>
      <c r="AD102" s="109">
        <v>7.8</v>
      </c>
      <c r="AE102" s="109">
        <v>7.5</v>
      </c>
      <c r="AF102" s="109">
        <v>195</v>
      </c>
      <c r="AG102" s="109">
        <v>0.9</v>
      </c>
      <c r="AH102" s="109">
        <v>92.9</v>
      </c>
      <c r="AI102" s="109">
        <v>32.299999999999997</v>
      </c>
      <c r="AJ102" s="109">
        <v>29.4</v>
      </c>
      <c r="AK102" s="109">
        <v>54.5</v>
      </c>
      <c r="AL102" s="109">
        <v>7.46</v>
      </c>
      <c r="AM102" s="109">
        <v>29.6</v>
      </c>
      <c r="AN102" s="109">
        <v>4.8099999999999996</v>
      </c>
      <c r="AO102" s="109">
        <v>0.88</v>
      </c>
      <c r="AP102" s="109">
        <v>4.0999999999999996</v>
      </c>
      <c r="AQ102" s="109">
        <v>0.61</v>
      </c>
      <c r="AR102" s="109">
        <v>4.6100000000000003</v>
      </c>
      <c r="AS102" s="109">
        <v>0.85</v>
      </c>
      <c r="AT102" s="109">
        <v>2.72</v>
      </c>
      <c r="AU102" s="109">
        <v>0.42</v>
      </c>
      <c r="AV102" s="109">
        <v>2.75</v>
      </c>
      <c r="AW102" s="109">
        <v>0.41</v>
      </c>
      <c r="AX102" s="109">
        <v>4.3499999999999996</v>
      </c>
      <c r="AY102" s="109">
        <v>0.25</v>
      </c>
      <c r="AZ102" s="109">
        <v>7.3</v>
      </c>
      <c r="BA102" s="109">
        <v>8.9</v>
      </c>
      <c r="BB102" s="109">
        <v>12.7</v>
      </c>
      <c r="BC102" s="109">
        <v>9</v>
      </c>
      <c r="BD102" s="109">
        <v>3.8</v>
      </c>
      <c r="BE102" s="109">
        <v>9.6</v>
      </c>
      <c r="BF102" s="109" t="s">
        <v>481</v>
      </c>
      <c r="BG102" s="109">
        <v>0.2</v>
      </c>
      <c r="BH102" s="109">
        <v>0.3</v>
      </c>
      <c r="BI102" s="109">
        <v>0.7</v>
      </c>
      <c r="BJ102" s="109" t="s">
        <v>480</v>
      </c>
      <c r="BK102" s="109">
        <v>0.13</v>
      </c>
      <c r="BL102" s="109" t="s">
        <v>481</v>
      </c>
      <c r="BM102" s="109">
        <v>9.5</v>
      </c>
    </row>
    <row r="103" spans="1:65" s="108" customFormat="1" x14ac:dyDescent="0.25">
      <c r="A103" s="109" t="s">
        <v>343</v>
      </c>
      <c r="B103" s="109" t="s">
        <v>199</v>
      </c>
      <c r="C103" s="109">
        <v>201</v>
      </c>
      <c r="D103" s="109">
        <v>68.78</v>
      </c>
      <c r="E103" s="109">
        <v>12.4</v>
      </c>
      <c r="F103" s="109">
        <v>4.78</v>
      </c>
      <c r="G103" s="109">
        <v>1.6</v>
      </c>
      <c r="H103" s="109">
        <v>0.05</v>
      </c>
      <c r="I103" s="109">
        <v>0.46</v>
      </c>
      <c r="J103" s="109">
        <v>2.16</v>
      </c>
      <c r="K103" s="109">
        <v>0.51</v>
      </c>
      <c r="L103" s="109">
        <v>0.06</v>
      </c>
      <c r="M103" s="109" t="s">
        <v>478</v>
      </c>
      <c r="N103" s="109">
        <v>1.9E-2</v>
      </c>
      <c r="O103" s="109">
        <v>30</v>
      </c>
      <c r="P103" s="109">
        <v>13</v>
      </c>
      <c r="Q103" s="109">
        <v>8.6999999999999993</v>
      </c>
      <c r="R103" s="109">
        <v>99.53</v>
      </c>
      <c r="S103" s="109">
        <v>3673</v>
      </c>
      <c r="T103" s="109">
        <v>1</v>
      </c>
      <c r="U103" s="109">
        <v>1.2</v>
      </c>
      <c r="V103" s="109">
        <v>5.5</v>
      </c>
      <c r="W103" s="109">
        <v>15.5</v>
      </c>
      <c r="X103" s="109">
        <v>2.1</v>
      </c>
      <c r="Y103" s="109">
        <v>9</v>
      </c>
      <c r="Z103" s="109">
        <v>88.6</v>
      </c>
      <c r="AA103" s="109">
        <v>3</v>
      </c>
      <c r="AB103" s="109">
        <v>24.4</v>
      </c>
      <c r="AC103" s="109">
        <v>0.6</v>
      </c>
      <c r="AD103" s="109">
        <v>8.1</v>
      </c>
      <c r="AE103" s="109">
        <v>5.7</v>
      </c>
      <c r="AF103" s="109">
        <v>141</v>
      </c>
      <c r="AG103" s="109">
        <v>1.3</v>
      </c>
      <c r="AH103" s="109">
        <v>80.400000000000006</v>
      </c>
      <c r="AI103" s="109">
        <v>28.1</v>
      </c>
      <c r="AJ103" s="109">
        <v>25.9</v>
      </c>
      <c r="AK103" s="109">
        <v>47.6</v>
      </c>
      <c r="AL103" s="109">
        <v>6.41</v>
      </c>
      <c r="AM103" s="109">
        <v>23.2</v>
      </c>
      <c r="AN103" s="109">
        <v>4.47</v>
      </c>
      <c r="AO103" s="109">
        <v>0.87</v>
      </c>
      <c r="AP103" s="109">
        <v>3.99</v>
      </c>
      <c r="AQ103" s="109">
        <v>0.69</v>
      </c>
      <c r="AR103" s="109">
        <v>3.86</v>
      </c>
      <c r="AS103" s="109">
        <v>0.87</v>
      </c>
      <c r="AT103" s="109">
        <v>2.72</v>
      </c>
      <c r="AU103" s="109">
        <v>0.38</v>
      </c>
      <c r="AV103" s="109">
        <v>2.36</v>
      </c>
      <c r="AW103" s="109">
        <v>0.39</v>
      </c>
      <c r="AX103" s="109">
        <v>3.7</v>
      </c>
      <c r="AY103" s="109">
        <v>0.35</v>
      </c>
      <c r="AZ103" s="109">
        <v>6.5</v>
      </c>
      <c r="BA103" s="109">
        <v>12.9</v>
      </c>
      <c r="BB103" s="109">
        <v>14.3</v>
      </c>
      <c r="BC103" s="109">
        <v>52</v>
      </c>
      <c r="BD103" s="109">
        <v>17.100000000000001</v>
      </c>
      <c r="BE103" s="109">
        <v>12.1</v>
      </c>
      <c r="BF103" s="109" t="s">
        <v>481</v>
      </c>
      <c r="BG103" s="109">
        <v>0.2</v>
      </c>
      <c r="BH103" s="109">
        <v>0.2</v>
      </c>
      <c r="BI103" s="109">
        <v>0.7</v>
      </c>
      <c r="BJ103" s="109" t="s">
        <v>480</v>
      </c>
      <c r="BK103" s="109">
        <v>0.11</v>
      </c>
      <c r="BL103" s="109" t="s">
        <v>481</v>
      </c>
      <c r="BM103" s="109">
        <v>8</v>
      </c>
    </row>
    <row r="104" spans="1:65" s="108" customFormat="1" x14ac:dyDescent="0.25">
      <c r="A104" s="109" t="s">
        <v>344</v>
      </c>
      <c r="B104" s="109" t="s">
        <v>201</v>
      </c>
      <c r="C104" s="109">
        <v>203</v>
      </c>
      <c r="D104" s="109">
        <v>75.89</v>
      </c>
      <c r="E104" s="109">
        <v>10.23</v>
      </c>
      <c r="F104" s="109">
        <v>3.02</v>
      </c>
      <c r="G104" s="109">
        <v>1.0900000000000001</v>
      </c>
      <c r="H104" s="109">
        <v>0.03</v>
      </c>
      <c r="I104" s="109">
        <v>0.7</v>
      </c>
      <c r="J104" s="109">
        <v>1.66</v>
      </c>
      <c r="K104" s="109">
        <v>0.37</v>
      </c>
      <c r="L104" s="109">
        <v>0.04</v>
      </c>
      <c r="M104" s="109" t="s">
        <v>478</v>
      </c>
      <c r="N104" s="109">
        <v>1.2999999999999999E-2</v>
      </c>
      <c r="O104" s="109">
        <v>35</v>
      </c>
      <c r="P104" s="109">
        <v>10</v>
      </c>
      <c r="Q104" s="109">
        <v>6.5</v>
      </c>
      <c r="R104" s="109">
        <v>99.59</v>
      </c>
      <c r="S104" s="109">
        <v>3227</v>
      </c>
      <c r="T104" s="109">
        <v>1</v>
      </c>
      <c r="U104" s="109">
        <v>3</v>
      </c>
      <c r="V104" s="109">
        <v>4.5</v>
      </c>
      <c r="W104" s="109">
        <v>11.6</v>
      </c>
      <c r="X104" s="109">
        <v>2</v>
      </c>
      <c r="Y104" s="109">
        <v>7.4</v>
      </c>
      <c r="Z104" s="109">
        <v>67.400000000000006</v>
      </c>
      <c r="AA104" s="109">
        <v>2</v>
      </c>
      <c r="AB104" s="109">
        <v>27.6</v>
      </c>
      <c r="AC104" s="109">
        <v>0.5</v>
      </c>
      <c r="AD104" s="109">
        <v>5.7</v>
      </c>
      <c r="AE104" s="109">
        <v>6.1</v>
      </c>
      <c r="AF104" s="109">
        <v>163</v>
      </c>
      <c r="AG104" s="109">
        <v>0.7</v>
      </c>
      <c r="AH104" s="109">
        <v>64.599999999999994</v>
      </c>
      <c r="AI104" s="109">
        <v>21.1</v>
      </c>
      <c r="AJ104" s="109">
        <v>19.899999999999999</v>
      </c>
      <c r="AK104" s="109">
        <v>35.1</v>
      </c>
      <c r="AL104" s="109">
        <v>4.99</v>
      </c>
      <c r="AM104" s="109">
        <v>18.3</v>
      </c>
      <c r="AN104" s="109">
        <v>3.31</v>
      </c>
      <c r="AO104" s="109">
        <v>0.69</v>
      </c>
      <c r="AP104" s="109">
        <v>3.16</v>
      </c>
      <c r="AQ104" s="109">
        <v>0.55000000000000004</v>
      </c>
      <c r="AR104" s="109">
        <v>3.13</v>
      </c>
      <c r="AS104" s="109">
        <v>0.66</v>
      </c>
      <c r="AT104" s="109">
        <v>1.97</v>
      </c>
      <c r="AU104" s="109">
        <v>0.34</v>
      </c>
      <c r="AV104" s="109">
        <v>2.13</v>
      </c>
      <c r="AW104" s="109">
        <v>0.33</v>
      </c>
      <c r="AX104" s="109">
        <v>2.94</v>
      </c>
      <c r="AY104" s="109">
        <v>0.5</v>
      </c>
      <c r="AZ104" s="109">
        <v>6.7</v>
      </c>
      <c r="BA104" s="109">
        <v>18.600000000000001</v>
      </c>
      <c r="BB104" s="109">
        <v>11.3</v>
      </c>
      <c r="BC104" s="109">
        <v>69</v>
      </c>
      <c r="BD104" s="109">
        <v>26.7</v>
      </c>
      <c r="BE104" s="109">
        <v>6.1</v>
      </c>
      <c r="BF104" s="109">
        <v>0.2</v>
      </c>
      <c r="BG104" s="109">
        <v>0.3</v>
      </c>
      <c r="BH104" s="109">
        <v>0.3</v>
      </c>
      <c r="BI104" s="109">
        <v>0.8</v>
      </c>
      <c r="BJ104" s="109" t="s">
        <v>480</v>
      </c>
      <c r="BK104" s="109">
        <v>0.1</v>
      </c>
      <c r="BL104" s="109" t="s">
        <v>481</v>
      </c>
      <c r="BM104" s="109">
        <v>7.1</v>
      </c>
    </row>
    <row r="105" spans="1:65" s="108" customFormat="1" x14ac:dyDescent="0.25">
      <c r="A105" s="109" t="s">
        <v>345</v>
      </c>
      <c r="B105" s="109" t="s">
        <v>128</v>
      </c>
      <c r="C105" s="109">
        <v>205</v>
      </c>
      <c r="D105" s="109">
        <v>73.14</v>
      </c>
      <c r="E105" s="109">
        <v>9.9600000000000009</v>
      </c>
      <c r="F105" s="109">
        <v>5.73</v>
      </c>
      <c r="G105" s="109">
        <v>1.97</v>
      </c>
      <c r="H105" s="109">
        <v>0.05</v>
      </c>
      <c r="I105" s="109">
        <v>0.68</v>
      </c>
      <c r="J105" s="109">
        <v>1.23</v>
      </c>
      <c r="K105" s="109">
        <v>0.37</v>
      </c>
      <c r="L105" s="109">
        <v>0.04</v>
      </c>
      <c r="M105" s="109">
        <v>0.01</v>
      </c>
      <c r="N105" s="109">
        <v>1.6E-2</v>
      </c>
      <c r="O105" s="109">
        <v>44</v>
      </c>
      <c r="P105" s="109">
        <v>10</v>
      </c>
      <c r="Q105" s="109">
        <v>6.5</v>
      </c>
      <c r="R105" s="109">
        <v>99.68</v>
      </c>
      <c r="S105" s="109">
        <v>2333</v>
      </c>
      <c r="T105" s="109" t="s">
        <v>482</v>
      </c>
      <c r="U105" s="109">
        <v>3.6</v>
      </c>
      <c r="V105" s="109">
        <v>2.8</v>
      </c>
      <c r="W105" s="109">
        <v>10.8</v>
      </c>
      <c r="X105" s="109">
        <v>1.7</v>
      </c>
      <c r="Y105" s="109">
        <v>6.4</v>
      </c>
      <c r="Z105" s="109">
        <v>49.5</v>
      </c>
      <c r="AA105" s="109">
        <v>2</v>
      </c>
      <c r="AB105" s="109">
        <v>26.1</v>
      </c>
      <c r="AC105" s="109">
        <v>0.5</v>
      </c>
      <c r="AD105" s="109">
        <v>5.6</v>
      </c>
      <c r="AE105" s="109">
        <v>4.5999999999999996</v>
      </c>
      <c r="AF105" s="109">
        <v>142</v>
      </c>
      <c r="AG105" s="109">
        <v>0.9</v>
      </c>
      <c r="AH105" s="109">
        <v>60.1</v>
      </c>
      <c r="AI105" s="109">
        <v>18.2</v>
      </c>
      <c r="AJ105" s="109">
        <v>18.3</v>
      </c>
      <c r="AK105" s="109">
        <v>34.700000000000003</v>
      </c>
      <c r="AL105" s="109">
        <v>4.5</v>
      </c>
      <c r="AM105" s="109">
        <v>17.7</v>
      </c>
      <c r="AN105" s="109">
        <v>3.06</v>
      </c>
      <c r="AO105" s="109">
        <v>0.56999999999999995</v>
      </c>
      <c r="AP105" s="109">
        <v>2.92</v>
      </c>
      <c r="AQ105" s="109">
        <v>0.49</v>
      </c>
      <c r="AR105" s="109">
        <v>2.85</v>
      </c>
      <c r="AS105" s="109">
        <v>0.57999999999999996</v>
      </c>
      <c r="AT105" s="109">
        <v>1.73</v>
      </c>
      <c r="AU105" s="109">
        <v>0.28000000000000003</v>
      </c>
      <c r="AV105" s="109">
        <v>1.82</v>
      </c>
      <c r="AW105" s="109">
        <v>0.28999999999999998</v>
      </c>
      <c r="AX105" s="109">
        <v>2.48</v>
      </c>
      <c r="AY105" s="109">
        <v>0.87</v>
      </c>
      <c r="AZ105" s="109">
        <v>6.7</v>
      </c>
      <c r="BA105" s="109">
        <v>31.9</v>
      </c>
      <c r="BB105" s="109">
        <v>13.1</v>
      </c>
      <c r="BC105" s="109">
        <v>47</v>
      </c>
      <c r="BD105" s="109">
        <v>38.9</v>
      </c>
      <c r="BE105" s="109">
        <v>9.1</v>
      </c>
      <c r="BF105" s="109" t="s">
        <v>481</v>
      </c>
      <c r="BG105" s="109">
        <v>0.3</v>
      </c>
      <c r="BH105" s="109">
        <v>0.3</v>
      </c>
      <c r="BI105" s="109">
        <v>0.8</v>
      </c>
      <c r="BJ105" s="109" t="s">
        <v>480</v>
      </c>
      <c r="BK105" s="109">
        <v>0.1</v>
      </c>
      <c r="BL105" s="109" t="s">
        <v>481</v>
      </c>
      <c r="BM105" s="109">
        <v>5.0999999999999996</v>
      </c>
    </row>
    <row r="106" spans="1:65" s="108" customFormat="1" x14ac:dyDescent="0.25">
      <c r="A106" s="109" t="s">
        <v>346</v>
      </c>
      <c r="B106" s="109" t="s">
        <v>204</v>
      </c>
      <c r="C106" s="109">
        <v>207</v>
      </c>
      <c r="D106" s="109">
        <v>66.650000000000006</v>
      </c>
      <c r="E106" s="109">
        <v>15.94</v>
      </c>
      <c r="F106" s="109">
        <v>3</v>
      </c>
      <c r="G106" s="109">
        <v>1.25</v>
      </c>
      <c r="H106" s="109">
        <v>0.03</v>
      </c>
      <c r="I106" s="109">
        <v>0.91</v>
      </c>
      <c r="J106" s="109">
        <v>2.57</v>
      </c>
      <c r="K106" s="109">
        <v>0.56000000000000005</v>
      </c>
      <c r="L106" s="109">
        <v>0.05</v>
      </c>
      <c r="M106" s="109" t="s">
        <v>478</v>
      </c>
      <c r="N106" s="109">
        <v>1.7999999999999999E-2</v>
      </c>
      <c r="O106" s="109">
        <v>31</v>
      </c>
      <c r="P106" s="109">
        <v>13</v>
      </c>
      <c r="Q106" s="109">
        <v>8.4</v>
      </c>
      <c r="R106" s="109">
        <v>99.41</v>
      </c>
      <c r="S106" s="109">
        <v>4667</v>
      </c>
      <c r="T106" s="109">
        <v>2</v>
      </c>
      <c r="U106" s="109">
        <v>0.8</v>
      </c>
      <c r="V106" s="109">
        <v>8</v>
      </c>
      <c r="W106" s="109">
        <v>17.100000000000001</v>
      </c>
      <c r="X106" s="109">
        <v>2.5</v>
      </c>
      <c r="Y106" s="109">
        <v>10.4</v>
      </c>
      <c r="Z106" s="109">
        <v>103.9</v>
      </c>
      <c r="AA106" s="109">
        <v>2</v>
      </c>
      <c r="AB106" s="109">
        <v>38</v>
      </c>
      <c r="AC106" s="109">
        <v>0.8</v>
      </c>
      <c r="AD106" s="109">
        <v>8</v>
      </c>
      <c r="AE106" s="109">
        <v>5.7</v>
      </c>
      <c r="AF106" s="109">
        <v>216</v>
      </c>
      <c r="AG106" s="109">
        <v>1.7</v>
      </c>
      <c r="AH106" s="109">
        <v>88.9</v>
      </c>
      <c r="AI106" s="109">
        <v>24.8</v>
      </c>
      <c r="AJ106" s="109">
        <v>33.4</v>
      </c>
      <c r="AK106" s="109">
        <v>59.3</v>
      </c>
      <c r="AL106" s="109">
        <v>7.92</v>
      </c>
      <c r="AM106" s="109">
        <v>29.7</v>
      </c>
      <c r="AN106" s="109">
        <v>5.36</v>
      </c>
      <c r="AO106" s="109">
        <v>0.88</v>
      </c>
      <c r="AP106" s="109">
        <v>4.1500000000000004</v>
      </c>
      <c r="AQ106" s="109">
        <v>0.64</v>
      </c>
      <c r="AR106" s="109">
        <v>3.48</v>
      </c>
      <c r="AS106" s="109">
        <v>0.79</v>
      </c>
      <c r="AT106" s="109">
        <v>2.37</v>
      </c>
      <c r="AU106" s="109">
        <v>0.4</v>
      </c>
      <c r="AV106" s="109">
        <v>2.4500000000000002</v>
      </c>
      <c r="AW106" s="109">
        <v>0.39</v>
      </c>
      <c r="AX106" s="109">
        <v>3.39</v>
      </c>
      <c r="AY106" s="109">
        <v>0.12</v>
      </c>
      <c r="AZ106" s="109">
        <v>3.6</v>
      </c>
      <c r="BA106" s="109">
        <v>16.8</v>
      </c>
      <c r="BB106" s="109">
        <v>19.5</v>
      </c>
      <c r="BC106" s="109">
        <v>23</v>
      </c>
      <c r="BD106" s="109">
        <v>10.8</v>
      </c>
      <c r="BE106" s="109">
        <v>4.5999999999999996</v>
      </c>
      <c r="BF106" s="109" t="s">
        <v>481</v>
      </c>
      <c r="BG106" s="109">
        <v>0.2</v>
      </c>
      <c r="BH106" s="109">
        <v>0.3</v>
      </c>
      <c r="BI106" s="109">
        <v>1</v>
      </c>
      <c r="BJ106" s="109" t="s">
        <v>480</v>
      </c>
      <c r="BK106" s="109">
        <v>0.11</v>
      </c>
      <c r="BL106" s="109" t="s">
        <v>481</v>
      </c>
      <c r="BM106" s="109">
        <v>5</v>
      </c>
    </row>
    <row r="107" spans="1:65" s="108" customFormat="1" x14ac:dyDescent="0.25">
      <c r="A107" s="109" t="s">
        <v>347</v>
      </c>
      <c r="B107" s="109" t="s">
        <v>206</v>
      </c>
      <c r="C107" s="109">
        <v>209</v>
      </c>
      <c r="D107" s="109">
        <v>68.040000000000006</v>
      </c>
      <c r="E107" s="109">
        <v>15.01</v>
      </c>
      <c r="F107" s="109">
        <v>3.3</v>
      </c>
      <c r="G107" s="109">
        <v>1.18</v>
      </c>
      <c r="H107" s="109">
        <v>0.04</v>
      </c>
      <c r="I107" s="109">
        <v>0.94</v>
      </c>
      <c r="J107" s="109">
        <v>2.48</v>
      </c>
      <c r="K107" s="109">
        <v>0.53</v>
      </c>
      <c r="L107" s="109">
        <v>7.0000000000000007E-2</v>
      </c>
      <c r="M107" s="109" t="s">
        <v>478</v>
      </c>
      <c r="N107" s="109">
        <v>1.7000000000000001E-2</v>
      </c>
      <c r="O107" s="109">
        <v>28</v>
      </c>
      <c r="P107" s="109">
        <v>13</v>
      </c>
      <c r="Q107" s="109">
        <v>7.8</v>
      </c>
      <c r="R107" s="109">
        <v>99.45</v>
      </c>
      <c r="S107" s="109">
        <v>4349</v>
      </c>
      <c r="T107" s="109">
        <v>2</v>
      </c>
      <c r="U107" s="109">
        <v>1</v>
      </c>
      <c r="V107" s="109">
        <v>6.9</v>
      </c>
      <c r="W107" s="109">
        <v>17</v>
      </c>
      <c r="X107" s="109">
        <v>2.2000000000000002</v>
      </c>
      <c r="Y107" s="109">
        <v>9.6</v>
      </c>
      <c r="Z107" s="109">
        <v>99.5</v>
      </c>
      <c r="AA107" s="109">
        <v>3</v>
      </c>
      <c r="AB107" s="109">
        <v>44.9</v>
      </c>
      <c r="AC107" s="109">
        <v>0.7</v>
      </c>
      <c r="AD107" s="109">
        <v>9.3000000000000007</v>
      </c>
      <c r="AE107" s="109">
        <v>4.2</v>
      </c>
      <c r="AF107" s="109">
        <v>218</v>
      </c>
      <c r="AG107" s="109">
        <v>1.1000000000000001</v>
      </c>
      <c r="AH107" s="109">
        <v>87.3</v>
      </c>
      <c r="AI107" s="109">
        <v>29.2</v>
      </c>
      <c r="AJ107" s="109">
        <v>30.2</v>
      </c>
      <c r="AK107" s="109">
        <v>49.1</v>
      </c>
      <c r="AL107" s="109">
        <v>6.72</v>
      </c>
      <c r="AM107" s="109">
        <v>23.7</v>
      </c>
      <c r="AN107" s="109">
        <v>4.34</v>
      </c>
      <c r="AO107" s="109">
        <v>0.77</v>
      </c>
      <c r="AP107" s="109">
        <v>4.2</v>
      </c>
      <c r="AQ107" s="109">
        <v>0.73</v>
      </c>
      <c r="AR107" s="109">
        <v>4.57</v>
      </c>
      <c r="AS107" s="109">
        <v>0.92</v>
      </c>
      <c r="AT107" s="109">
        <v>2.77</v>
      </c>
      <c r="AU107" s="109">
        <v>0.43</v>
      </c>
      <c r="AV107" s="109">
        <v>2.91</v>
      </c>
      <c r="AW107" s="109">
        <v>0.41</v>
      </c>
      <c r="AX107" s="109">
        <v>3.05</v>
      </c>
      <c r="AY107" s="109">
        <v>0.28999999999999998</v>
      </c>
      <c r="AZ107" s="109">
        <v>3.3</v>
      </c>
      <c r="BA107" s="109">
        <v>12.2</v>
      </c>
      <c r="BB107" s="109">
        <v>26.6</v>
      </c>
      <c r="BC107" s="109">
        <v>19</v>
      </c>
      <c r="BD107" s="109">
        <v>14.1</v>
      </c>
      <c r="BE107" s="109">
        <v>6.9</v>
      </c>
      <c r="BF107" s="109" t="s">
        <v>481</v>
      </c>
      <c r="BG107" s="109">
        <v>0.3</v>
      </c>
      <c r="BH107" s="109">
        <v>0.3</v>
      </c>
      <c r="BI107" s="109">
        <v>1.1000000000000001</v>
      </c>
      <c r="BJ107" s="109" t="s">
        <v>480</v>
      </c>
      <c r="BK107" s="109">
        <v>0.11</v>
      </c>
      <c r="BL107" s="109" t="s">
        <v>481</v>
      </c>
      <c r="BM107" s="109">
        <v>6</v>
      </c>
    </row>
    <row r="108" spans="1:65" s="108" customFormat="1" x14ac:dyDescent="0.25">
      <c r="A108" s="109" t="s">
        <v>348</v>
      </c>
      <c r="B108" s="109" t="s">
        <v>141</v>
      </c>
      <c r="C108" s="109">
        <v>211</v>
      </c>
      <c r="D108" s="109">
        <v>55</v>
      </c>
      <c r="E108" s="109">
        <v>16.559999999999999</v>
      </c>
      <c r="F108" s="109">
        <v>12.75</v>
      </c>
      <c r="G108" s="109">
        <v>3.89</v>
      </c>
      <c r="H108" s="109">
        <v>7.0000000000000007E-2</v>
      </c>
      <c r="I108" s="109">
        <v>0.35</v>
      </c>
      <c r="J108" s="109">
        <v>1.71</v>
      </c>
      <c r="K108" s="109">
        <v>0.54</v>
      </c>
      <c r="L108" s="109">
        <v>7.0000000000000007E-2</v>
      </c>
      <c r="M108" s="109">
        <v>0.03</v>
      </c>
      <c r="N108" s="109">
        <v>1.4999999999999999E-2</v>
      </c>
      <c r="O108" s="109">
        <v>78</v>
      </c>
      <c r="P108" s="109">
        <v>13</v>
      </c>
      <c r="Q108" s="109">
        <v>8.6</v>
      </c>
      <c r="R108" s="109">
        <v>99.55</v>
      </c>
      <c r="S108" s="109">
        <v>2921</v>
      </c>
      <c r="T108" s="109">
        <v>2</v>
      </c>
      <c r="U108" s="109">
        <v>6.9</v>
      </c>
      <c r="V108" s="109">
        <v>5.4</v>
      </c>
      <c r="W108" s="109">
        <v>19.8</v>
      </c>
      <c r="X108" s="109">
        <v>2.2999999999999998</v>
      </c>
      <c r="Y108" s="109">
        <v>10.199999999999999</v>
      </c>
      <c r="Z108" s="109">
        <v>70.7</v>
      </c>
      <c r="AA108" s="109">
        <v>2</v>
      </c>
      <c r="AB108" s="109">
        <v>27.3</v>
      </c>
      <c r="AC108" s="109">
        <v>0.8</v>
      </c>
      <c r="AD108" s="109">
        <v>8.9</v>
      </c>
      <c r="AE108" s="109">
        <v>4.3</v>
      </c>
      <c r="AF108" s="109">
        <v>207</v>
      </c>
      <c r="AG108" s="109">
        <v>1.1000000000000001</v>
      </c>
      <c r="AH108" s="109">
        <v>87.3</v>
      </c>
      <c r="AI108" s="109">
        <v>34.700000000000003</v>
      </c>
      <c r="AJ108" s="109">
        <v>29.5</v>
      </c>
      <c r="AK108" s="109">
        <v>51.5</v>
      </c>
      <c r="AL108" s="109">
        <v>7.19</v>
      </c>
      <c r="AM108" s="109">
        <v>28.4</v>
      </c>
      <c r="AN108" s="109">
        <v>5.14</v>
      </c>
      <c r="AO108" s="109">
        <v>1.17</v>
      </c>
      <c r="AP108" s="109">
        <v>4.79</v>
      </c>
      <c r="AQ108" s="109">
        <v>0.82</v>
      </c>
      <c r="AR108" s="109">
        <v>4.72</v>
      </c>
      <c r="AS108" s="109">
        <v>1.03</v>
      </c>
      <c r="AT108" s="109">
        <v>3.05</v>
      </c>
      <c r="AU108" s="109">
        <v>0.47</v>
      </c>
      <c r="AV108" s="109">
        <v>3.05</v>
      </c>
      <c r="AW108" s="109">
        <v>0.46</v>
      </c>
      <c r="AX108" s="109">
        <v>2.69</v>
      </c>
      <c r="AY108" s="109">
        <v>0.56000000000000005</v>
      </c>
      <c r="AZ108" s="109">
        <v>1.3</v>
      </c>
      <c r="BA108" s="109">
        <v>10.4</v>
      </c>
      <c r="BB108" s="109">
        <v>18.2</v>
      </c>
      <c r="BC108" s="109">
        <v>74</v>
      </c>
      <c r="BD108" s="109">
        <v>57.2</v>
      </c>
      <c r="BE108" s="109">
        <v>4.3</v>
      </c>
      <c r="BF108" s="109" t="s">
        <v>481</v>
      </c>
      <c r="BG108" s="109">
        <v>0.1</v>
      </c>
      <c r="BH108" s="109">
        <v>0.2</v>
      </c>
      <c r="BI108" s="109">
        <v>0.9</v>
      </c>
      <c r="BJ108" s="109" t="s">
        <v>480</v>
      </c>
      <c r="BK108" s="109">
        <v>0.05</v>
      </c>
      <c r="BL108" s="109" t="s">
        <v>481</v>
      </c>
      <c r="BM108" s="109">
        <v>3.5</v>
      </c>
    </row>
    <row r="109" spans="1:65" s="108" customFormat="1" x14ac:dyDescent="0.25">
      <c r="A109" s="109" t="s">
        <v>349</v>
      </c>
      <c r="B109" s="109" t="s">
        <v>129</v>
      </c>
      <c r="C109" s="109">
        <v>213</v>
      </c>
      <c r="D109" s="109">
        <v>58.16</v>
      </c>
      <c r="E109" s="109">
        <v>19.36</v>
      </c>
      <c r="F109" s="109">
        <v>6.58</v>
      </c>
      <c r="G109" s="109">
        <v>1.94</v>
      </c>
      <c r="H109" s="109">
        <v>0.14000000000000001</v>
      </c>
      <c r="I109" s="109">
        <v>0.45</v>
      </c>
      <c r="J109" s="109">
        <v>2.98</v>
      </c>
      <c r="K109" s="109">
        <v>0.64</v>
      </c>
      <c r="L109" s="109">
        <v>0.06</v>
      </c>
      <c r="M109" s="109">
        <v>0.01</v>
      </c>
      <c r="N109" s="109">
        <v>0.02</v>
      </c>
      <c r="O109" s="109">
        <v>57</v>
      </c>
      <c r="P109" s="109">
        <v>18</v>
      </c>
      <c r="Q109" s="109">
        <v>9</v>
      </c>
      <c r="R109" s="109">
        <v>99.36</v>
      </c>
      <c r="S109" s="109">
        <v>4910</v>
      </c>
      <c r="T109" s="109">
        <v>3</v>
      </c>
      <c r="U109" s="109">
        <v>4.4000000000000004</v>
      </c>
      <c r="V109" s="109">
        <v>9.8000000000000007</v>
      </c>
      <c r="W109" s="109">
        <v>21.1</v>
      </c>
      <c r="X109" s="109">
        <v>3.1</v>
      </c>
      <c r="Y109" s="109">
        <v>12</v>
      </c>
      <c r="Z109" s="109">
        <v>130</v>
      </c>
      <c r="AA109" s="109">
        <v>3</v>
      </c>
      <c r="AB109" s="109">
        <v>35.799999999999997</v>
      </c>
      <c r="AC109" s="109">
        <v>0.8</v>
      </c>
      <c r="AD109" s="109">
        <v>10.8</v>
      </c>
      <c r="AE109" s="109">
        <v>5.3</v>
      </c>
      <c r="AF109" s="109">
        <v>220</v>
      </c>
      <c r="AG109" s="109">
        <v>1.5</v>
      </c>
      <c r="AH109" s="109">
        <v>98.7</v>
      </c>
      <c r="AI109" s="109">
        <v>28.2</v>
      </c>
      <c r="AJ109" s="109">
        <v>32.299999999999997</v>
      </c>
      <c r="AK109" s="109">
        <v>60.2</v>
      </c>
      <c r="AL109" s="109">
        <v>7.65</v>
      </c>
      <c r="AM109" s="109">
        <v>28.7</v>
      </c>
      <c r="AN109" s="109">
        <v>5.09</v>
      </c>
      <c r="AO109" s="109">
        <v>1.1499999999999999</v>
      </c>
      <c r="AP109" s="109">
        <v>4.3600000000000003</v>
      </c>
      <c r="AQ109" s="109">
        <v>0.73</v>
      </c>
      <c r="AR109" s="109">
        <v>4.07</v>
      </c>
      <c r="AS109" s="109">
        <v>0.9</v>
      </c>
      <c r="AT109" s="109">
        <v>2.69</v>
      </c>
      <c r="AU109" s="109">
        <v>0.42</v>
      </c>
      <c r="AV109" s="109">
        <v>2.85</v>
      </c>
      <c r="AW109" s="109">
        <v>0.43</v>
      </c>
      <c r="AX109" s="109">
        <v>2.31</v>
      </c>
      <c r="AY109" s="109">
        <v>0.4</v>
      </c>
      <c r="AZ109" s="109">
        <v>1.4</v>
      </c>
      <c r="BA109" s="109">
        <v>32.4</v>
      </c>
      <c r="BB109" s="109">
        <v>16.7</v>
      </c>
      <c r="BC109" s="109">
        <v>60</v>
      </c>
      <c r="BD109" s="109">
        <v>42.6</v>
      </c>
      <c r="BE109" s="109">
        <v>4.8</v>
      </c>
      <c r="BF109" s="109">
        <v>0.3</v>
      </c>
      <c r="BG109" s="109">
        <v>0.1</v>
      </c>
      <c r="BH109" s="109">
        <v>0.3</v>
      </c>
      <c r="BI109" s="109">
        <v>1.1000000000000001</v>
      </c>
      <c r="BJ109" s="109" t="s">
        <v>480</v>
      </c>
      <c r="BK109" s="109">
        <v>0.06</v>
      </c>
      <c r="BL109" s="109" t="s">
        <v>481</v>
      </c>
      <c r="BM109" s="109">
        <v>6.7</v>
      </c>
    </row>
    <row r="110" spans="1:65" s="108" customFormat="1" x14ac:dyDescent="0.25">
      <c r="A110" s="109" t="s">
        <v>350</v>
      </c>
      <c r="B110" s="109" t="s">
        <v>210</v>
      </c>
      <c r="C110" s="109">
        <v>215</v>
      </c>
      <c r="D110" s="109">
        <v>56.51</v>
      </c>
      <c r="E110" s="109">
        <v>21.51</v>
      </c>
      <c r="F110" s="109">
        <v>5.19</v>
      </c>
      <c r="G110" s="109">
        <v>1.66</v>
      </c>
      <c r="H110" s="109">
        <v>0.13</v>
      </c>
      <c r="I110" s="109">
        <v>0.56000000000000005</v>
      </c>
      <c r="J110" s="109">
        <v>3.6</v>
      </c>
      <c r="K110" s="109">
        <v>0.78</v>
      </c>
      <c r="L110" s="109">
        <v>0.06</v>
      </c>
      <c r="M110" s="109">
        <v>0.01</v>
      </c>
      <c r="N110" s="109">
        <v>1.9E-2</v>
      </c>
      <c r="O110" s="109">
        <v>54</v>
      </c>
      <c r="P110" s="109">
        <v>19</v>
      </c>
      <c r="Q110" s="109">
        <v>9.1999999999999993</v>
      </c>
      <c r="R110" s="109">
        <v>99.26</v>
      </c>
      <c r="S110" s="109">
        <v>5800</v>
      </c>
      <c r="T110" s="109">
        <v>3</v>
      </c>
      <c r="U110" s="109">
        <v>3.3</v>
      </c>
      <c r="V110" s="109">
        <v>12.5</v>
      </c>
      <c r="W110" s="109">
        <v>24.2</v>
      </c>
      <c r="X110" s="109">
        <v>3.4</v>
      </c>
      <c r="Y110" s="109">
        <v>14.3</v>
      </c>
      <c r="Z110" s="109">
        <v>155.1</v>
      </c>
      <c r="AA110" s="109">
        <v>3</v>
      </c>
      <c r="AB110" s="109">
        <v>41.2</v>
      </c>
      <c r="AC110" s="109">
        <v>0.9</v>
      </c>
      <c r="AD110" s="109">
        <v>12.9</v>
      </c>
      <c r="AE110" s="109">
        <v>3.9</v>
      </c>
      <c r="AF110" s="109">
        <v>233</v>
      </c>
      <c r="AG110" s="109">
        <v>2.2000000000000002</v>
      </c>
      <c r="AH110" s="109">
        <v>116.6</v>
      </c>
      <c r="AI110" s="109">
        <v>32.6</v>
      </c>
      <c r="AJ110" s="109">
        <v>37.4</v>
      </c>
      <c r="AK110" s="109">
        <v>69</v>
      </c>
      <c r="AL110" s="109">
        <v>8.93</v>
      </c>
      <c r="AM110" s="109">
        <v>32.700000000000003</v>
      </c>
      <c r="AN110" s="109">
        <v>5.74</v>
      </c>
      <c r="AO110" s="109">
        <v>1.1200000000000001</v>
      </c>
      <c r="AP110" s="109">
        <v>5.04</v>
      </c>
      <c r="AQ110" s="109">
        <v>0.84</v>
      </c>
      <c r="AR110" s="109">
        <v>4.62</v>
      </c>
      <c r="AS110" s="109">
        <v>1.05</v>
      </c>
      <c r="AT110" s="109">
        <v>3.01</v>
      </c>
      <c r="AU110" s="109">
        <v>0.49</v>
      </c>
      <c r="AV110" s="109">
        <v>3.19</v>
      </c>
      <c r="AW110" s="109">
        <v>0.49</v>
      </c>
      <c r="AX110" s="109">
        <v>2.2000000000000002</v>
      </c>
      <c r="AY110" s="109">
        <v>0.17</v>
      </c>
      <c r="AZ110" s="109">
        <v>0.5</v>
      </c>
      <c r="BA110" s="109">
        <v>15.2</v>
      </c>
      <c r="BB110" s="109">
        <v>20.100000000000001</v>
      </c>
      <c r="BC110" s="109">
        <v>34</v>
      </c>
      <c r="BD110" s="109">
        <v>38</v>
      </c>
      <c r="BE110" s="109">
        <v>4.4000000000000004</v>
      </c>
      <c r="BF110" s="109">
        <v>0.3</v>
      </c>
      <c r="BG110" s="109">
        <v>0.1</v>
      </c>
      <c r="BH110" s="109">
        <v>0.3</v>
      </c>
      <c r="BI110" s="109">
        <v>0.9</v>
      </c>
      <c r="BJ110" s="109" t="s">
        <v>480</v>
      </c>
      <c r="BK110" s="109">
        <v>0.05</v>
      </c>
      <c r="BL110" s="109" t="s">
        <v>481</v>
      </c>
      <c r="BM110" s="109">
        <v>4.5999999999999996</v>
      </c>
    </row>
    <row r="111" spans="1:65" s="108" customFormat="1" x14ac:dyDescent="0.25">
      <c r="A111" s="109" t="s">
        <v>351</v>
      </c>
      <c r="B111" s="109" t="s">
        <v>212</v>
      </c>
      <c r="C111" s="109">
        <v>217</v>
      </c>
      <c r="D111" s="109">
        <v>56.18</v>
      </c>
      <c r="E111" s="109">
        <v>22.56</v>
      </c>
      <c r="F111" s="109">
        <v>4.29</v>
      </c>
      <c r="G111" s="109">
        <v>1.29</v>
      </c>
      <c r="H111" s="109">
        <v>0.19</v>
      </c>
      <c r="I111" s="109">
        <v>0.48</v>
      </c>
      <c r="J111" s="109">
        <v>3.71</v>
      </c>
      <c r="K111" s="109">
        <v>0.78</v>
      </c>
      <c r="L111" s="109">
        <v>0.09</v>
      </c>
      <c r="M111" s="109" t="s">
        <v>478</v>
      </c>
      <c r="N111" s="109">
        <v>0.02</v>
      </c>
      <c r="O111" s="109">
        <v>39</v>
      </c>
      <c r="P111" s="109">
        <v>20</v>
      </c>
      <c r="Q111" s="109">
        <v>9.6999999999999993</v>
      </c>
      <c r="R111" s="109">
        <v>99.23</v>
      </c>
      <c r="S111" s="109">
        <v>6045</v>
      </c>
      <c r="T111" s="109">
        <v>3</v>
      </c>
      <c r="U111" s="109">
        <v>1.3</v>
      </c>
      <c r="V111" s="109">
        <v>13.5</v>
      </c>
      <c r="W111" s="109">
        <v>25.4</v>
      </c>
      <c r="X111" s="109">
        <v>3.4</v>
      </c>
      <c r="Y111" s="109">
        <v>12.6</v>
      </c>
      <c r="Z111" s="109">
        <v>160.6</v>
      </c>
      <c r="AA111" s="109">
        <v>4</v>
      </c>
      <c r="AB111" s="109">
        <v>45.2</v>
      </c>
      <c r="AC111" s="109">
        <v>1</v>
      </c>
      <c r="AD111" s="109">
        <v>12.9</v>
      </c>
      <c r="AE111" s="109">
        <v>3.5</v>
      </c>
      <c r="AF111" s="109">
        <v>238</v>
      </c>
      <c r="AG111" s="109">
        <v>2</v>
      </c>
      <c r="AH111" s="109">
        <v>113.3</v>
      </c>
      <c r="AI111" s="109">
        <v>28.9</v>
      </c>
      <c r="AJ111" s="109">
        <v>43.2</v>
      </c>
      <c r="AK111" s="109">
        <v>80.5</v>
      </c>
      <c r="AL111" s="109">
        <v>10.15</v>
      </c>
      <c r="AM111" s="109">
        <v>36.6</v>
      </c>
      <c r="AN111" s="109">
        <v>6.41</v>
      </c>
      <c r="AO111" s="109">
        <v>1.07</v>
      </c>
      <c r="AP111" s="109">
        <v>5.22</v>
      </c>
      <c r="AQ111" s="109">
        <v>0.8</v>
      </c>
      <c r="AR111" s="109">
        <v>4.45</v>
      </c>
      <c r="AS111" s="109">
        <v>0.98</v>
      </c>
      <c r="AT111" s="109">
        <v>3.13</v>
      </c>
      <c r="AU111" s="109">
        <v>0.46</v>
      </c>
      <c r="AV111" s="109">
        <v>3.23</v>
      </c>
      <c r="AW111" s="109">
        <v>0.45</v>
      </c>
      <c r="AX111" s="109">
        <v>2.4500000000000002</v>
      </c>
      <c r="AY111" s="109">
        <v>7.0000000000000007E-2</v>
      </c>
      <c r="AZ111" s="109">
        <v>0.6</v>
      </c>
      <c r="BA111" s="109">
        <v>18.399999999999999</v>
      </c>
      <c r="BB111" s="109">
        <v>18</v>
      </c>
      <c r="BC111" s="109">
        <v>21</v>
      </c>
      <c r="BD111" s="109">
        <v>21.7</v>
      </c>
      <c r="BE111" s="109">
        <v>7.2</v>
      </c>
      <c r="BF111" s="109">
        <v>0.2</v>
      </c>
      <c r="BG111" s="109">
        <v>0.1</v>
      </c>
      <c r="BH111" s="109">
        <v>0.4</v>
      </c>
      <c r="BI111" s="109">
        <v>0.5</v>
      </c>
      <c r="BJ111" s="109" t="s">
        <v>480</v>
      </c>
      <c r="BK111" s="109">
        <v>0.04</v>
      </c>
      <c r="BL111" s="109" t="s">
        <v>481</v>
      </c>
      <c r="BM111" s="109">
        <v>3.4</v>
      </c>
    </row>
    <row r="112" spans="1:65" s="108" customFormat="1" x14ac:dyDescent="0.25">
      <c r="A112" s="109" t="s">
        <v>352</v>
      </c>
      <c r="B112" s="109" t="s">
        <v>214</v>
      </c>
      <c r="C112" s="109">
        <v>219</v>
      </c>
      <c r="D112" s="109">
        <v>53.48</v>
      </c>
      <c r="E112" s="109">
        <v>21.2</v>
      </c>
      <c r="F112" s="109">
        <v>7.45</v>
      </c>
      <c r="G112" s="109">
        <v>2</v>
      </c>
      <c r="H112" s="109">
        <v>0.26</v>
      </c>
      <c r="I112" s="109">
        <v>0.45</v>
      </c>
      <c r="J112" s="109">
        <v>3.05</v>
      </c>
      <c r="K112" s="109">
        <v>0.74</v>
      </c>
      <c r="L112" s="109">
        <v>0.08</v>
      </c>
      <c r="M112" s="109">
        <v>0.02</v>
      </c>
      <c r="N112" s="109">
        <v>2.1999999999999999E-2</v>
      </c>
      <c r="O112" s="109">
        <v>106</v>
      </c>
      <c r="P112" s="109">
        <v>19</v>
      </c>
      <c r="Q112" s="109">
        <v>10.6</v>
      </c>
      <c r="R112" s="109">
        <v>99.32</v>
      </c>
      <c r="S112" s="109">
        <v>5014</v>
      </c>
      <c r="T112" s="109">
        <v>3</v>
      </c>
      <c r="U112" s="109">
        <v>5.6</v>
      </c>
      <c r="V112" s="109">
        <v>11.3</v>
      </c>
      <c r="W112" s="109">
        <v>23.7</v>
      </c>
      <c r="X112" s="109">
        <v>3.6</v>
      </c>
      <c r="Y112" s="109">
        <v>13.4</v>
      </c>
      <c r="Z112" s="109">
        <v>130.4</v>
      </c>
      <c r="AA112" s="109">
        <v>3</v>
      </c>
      <c r="AB112" s="109">
        <v>55</v>
      </c>
      <c r="AC112" s="109">
        <v>0.9</v>
      </c>
      <c r="AD112" s="109">
        <v>12.1</v>
      </c>
      <c r="AE112" s="109">
        <v>4.8</v>
      </c>
      <c r="AF112" s="109">
        <v>246</v>
      </c>
      <c r="AG112" s="109">
        <v>1.6</v>
      </c>
      <c r="AH112" s="109">
        <v>111.1</v>
      </c>
      <c r="AI112" s="109">
        <v>33.200000000000003</v>
      </c>
      <c r="AJ112" s="109">
        <v>41</v>
      </c>
      <c r="AK112" s="109">
        <v>73.900000000000006</v>
      </c>
      <c r="AL112" s="109">
        <v>9.67</v>
      </c>
      <c r="AM112" s="109">
        <v>34.5</v>
      </c>
      <c r="AN112" s="109">
        <v>6.22</v>
      </c>
      <c r="AO112" s="109">
        <v>1.05</v>
      </c>
      <c r="AP112" s="109">
        <v>4.88</v>
      </c>
      <c r="AQ112" s="109">
        <v>0.82</v>
      </c>
      <c r="AR112" s="109">
        <v>4.7</v>
      </c>
      <c r="AS112" s="109">
        <v>1.06</v>
      </c>
      <c r="AT112" s="109">
        <v>3.21</v>
      </c>
      <c r="AU112" s="109">
        <v>0.49</v>
      </c>
      <c r="AV112" s="109">
        <v>3.55</v>
      </c>
      <c r="AW112" s="109">
        <v>0.5</v>
      </c>
      <c r="AX112" s="109">
        <v>3.1</v>
      </c>
      <c r="AY112" s="109">
        <v>0.09</v>
      </c>
      <c r="AZ112" s="109">
        <v>0.8</v>
      </c>
      <c r="BA112" s="109">
        <v>32.6</v>
      </c>
      <c r="BB112" s="109">
        <v>25.4</v>
      </c>
      <c r="BC112" s="109">
        <v>73</v>
      </c>
      <c r="BD112" s="109">
        <v>77</v>
      </c>
      <c r="BE112" s="109">
        <v>7.3</v>
      </c>
      <c r="BF112" s="109">
        <v>0.3</v>
      </c>
      <c r="BG112" s="109">
        <v>0.1</v>
      </c>
      <c r="BH112" s="109">
        <v>0.4</v>
      </c>
      <c r="BI112" s="109">
        <v>0.7</v>
      </c>
      <c r="BJ112" s="109" t="s">
        <v>480</v>
      </c>
      <c r="BK112" s="109">
        <v>0.03</v>
      </c>
      <c r="BL112" s="109" t="s">
        <v>481</v>
      </c>
      <c r="BM112" s="109">
        <v>7</v>
      </c>
    </row>
    <row r="113" spans="1:65" s="141" customFormat="1" x14ac:dyDescent="0.25">
      <c r="A113" s="146" t="s">
        <v>568</v>
      </c>
      <c r="B113" s="146"/>
      <c r="C113" s="146">
        <v>221</v>
      </c>
      <c r="D113" s="146" t="s">
        <v>148</v>
      </c>
      <c r="E113" s="146" t="s">
        <v>148</v>
      </c>
      <c r="F113" s="146" t="s">
        <v>148</v>
      </c>
      <c r="G113" s="146" t="s">
        <v>148</v>
      </c>
      <c r="H113" s="146" t="s">
        <v>148</v>
      </c>
      <c r="I113" s="146" t="s">
        <v>148</v>
      </c>
      <c r="J113" s="146" t="s">
        <v>148</v>
      </c>
      <c r="K113" s="146" t="s">
        <v>148</v>
      </c>
      <c r="L113" s="146" t="s">
        <v>148</v>
      </c>
      <c r="M113" s="146" t="s">
        <v>148</v>
      </c>
      <c r="N113" s="146" t="s">
        <v>148</v>
      </c>
      <c r="O113" s="146" t="s">
        <v>148</v>
      </c>
      <c r="P113" s="146" t="s">
        <v>148</v>
      </c>
      <c r="Q113" s="146" t="s">
        <v>148</v>
      </c>
      <c r="R113" s="146" t="s">
        <v>148</v>
      </c>
      <c r="S113" s="146" t="s">
        <v>148</v>
      </c>
      <c r="T113" s="146" t="s">
        <v>148</v>
      </c>
      <c r="U113" s="146" t="s">
        <v>148</v>
      </c>
      <c r="V113" s="146" t="s">
        <v>148</v>
      </c>
      <c r="W113" s="146" t="s">
        <v>148</v>
      </c>
      <c r="X113" s="146" t="s">
        <v>148</v>
      </c>
      <c r="Y113" s="146" t="s">
        <v>148</v>
      </c>
      <c r="Z113" s="146" t="s">
        <v>148</v>
      </c>
      <c r="AA113" s="146" t="s">
        <v>148</v>
      </c>
      <c r="AB113" s="146" t="s">
        <v>148</v>
      </c>
      <c r="AC113" s="146" t="s">
        <v>148</v>
      </c>
      <c r="AD113" s="146" t="s">
        <v>148</v>
      </c>
      <c r="AE113" s="146" t="s">
        <v>148</v>
      </c>
      <c r="AF113" s="146" t="s">
        <v>148</v>
      </c>
      <c r="AG113" s="146" t="s">
        <v>148</v>
      </c>
      <c r="AH113" s="146" t="s">
        <v>148</v>
      </c>
      <c r="AI113" s="146" t="s">
        <v>148</v>
      </c>
      <c r="AJ113" s="146" t="s">
        <v>148</v>
      </c>
      <c r="AK113" s="146" t="s">
        <v>148</v>
      </c>
      <c r="AL113" s="146" t="s">
        <v>148</v>
      </c>
      <c r="AM113" s="146" t="s">
        <v>148</v>
      </c>
      <c r="AN113" s="146" t="s">
        <v>148</v>
      </c>
      <c r="AO113" s="146" t="s">
        <v>148</v>
      </c>
      <c r="AP113" s="146" t="s">
        <v>148</v>
      </c>
      <c r="AQ113" s="146" t="s">
        <v>148</v>
      </c>
      <c r="AR113" s="146" t="s">
        <v>148</v>
      </c>
      <c r="AS113" s="146" t="s">
        <v>148</v>
      </c>
      <c r="AT113" s="146" t="s">
        <v>148</v>
      </c>
      <c r="AU113" s="146" t="s">
        <v>148</v>
      </c>
      <c r="AV113" s="146" t="s">
        <v>148</v>
      </c>
      <c r="AW113" s="146" t="s">
        <v>148</v>
      </c>
      <c r="AX113" s="146" t="s">
        <v>148</v>
      </c>
      <c r="AY113" s="146" t="s">
        <v>148</v>
      </c>
      <c r="AZ113" s="146" t="s">
        <v>148</v>
      </c>
      <c r="BA113" s="146" t="s">
        <v>148</v>
      </c>
      <c r="BB113" s="146" t="s">
        <v>148</v>
      </c>
      <c r="BC113" s="146" t="s">
        <v>148</v>
      </c>
      <c r="BD113" s="146" t="s">
        <v>148</v>
      </c>
      <c r="BE113" s="146" t="s">
        <v>148</v>
      </c>
      <c r="BF113" s="146" t="s">
        <v>148</v>
      </c>
      <c r="BG113" s="146" t="s">
        <v>148</v>
      </c>
      <c r="BH113" s="146" t="s">
        <v>148</v>
      </c>
      <c r="BI113" s="146" t="s">
        <v>148</v>
      </c>
      <c r="BJ113" s="146" t="s">
        <v>148</v>
      </c>
      <c r="BK113" s="146" t="s">
        <v>148</v>
      </c>
      <c r="BL113" s="146" t="s">
        <v>148</v>
      </c>
      <c r="BM113" s="146" t="s">
        <v>148</v>
      </c>
    </row>
    <row r="114" spans="1:65" x14ac:dyDescent="0.25">
      <c r="A114" s="109" t="s">
        <v>353</v>
      </c>
      <c r="B114" s="109" t="s">
        <v>130</v>
      </c>
      <c r="C114" s="109">
        <v>223</v>
      </c>
      <c r="D114" s="109">
        <v>48.16</v>
      </c>
      <c r="E114" s="109">
        <v>18.64</v>
      </c>
      <c r="F114" s="109">
        <v>13.85</v>
      </c>
      <c r="G114" s="109">
        <v>1.92</v>
      </c>
      <c r="H114" s="109">
        <v>0.55000000000000004</v>
      </c>
      <c r="I114" s="109">
        <v>0.42</v>
      </c>
      <c r="J114" s="109">
        <v>2.48</v>
      </c>
      <c r="K114" s="109">
        <v>0.69</v>
      </c>
      <c r="L114" s="109">
        <v>0.14000000000000001</v>
      </c>
      <c r="M114" s="109">
        <v>0.02</v>
      </c>
      <c r="N114" s="109">
        <v>2.1999999999999999E-2</v>
      </c>
      <c r="O114" s="109">
        <v>74</v>
      </c>
      <c r="P114" s="109">
        <v>15</v>
      </c>
      <c r="Q114" s="109">
        <v>12.5</v>
      </c>
      <c r="R114" s="109">
        <v>99.43</v>
      </c>
      <c r="S114" s="109">
        <v>4016</v>
      </c>
      <c r="T114" s="109">
        <v>1</v>
      </c>
      <c r="U114" s="109">
        <v>2.5</v>
      </c>
      <c r="V114" s="109">
        <v>8.6</v>
      </c>
      <c r="W114" s="109">
        <v>22.7</v>
      </c>
      <c r="X114" s="109">
        <v>3.5</v>
      </c>
      <c r="Y114" s="109">
        <v>12.6</v>
      </c>
      <c r="Z114" s="109">
        <v>104.9</v>
      </c>
      <c r="AA114" s="109">
        <v>3</v>
      </c>
      <c r="AB114" s="109">
        <v>80.900000000000006</v>
      </c>
      <c r="AC114" s="109">
        <v>0.9</v>
      </c>
      <c r="AD114" s="109">
        <v>12.6</v>
      </c>
      <c r="AE114" s="109">
        <v>5.3</v>
      </c>
      <c r="AF114" s="109">
        <v>262</v>
      </c>
      <c r="AG114" s="109">
        <v>1.5</v>
      </c>
      <c r="AH114" s="109">
        <v>107.5</v>
      </c>
      <c r="AI114" s="109">
        <v>33.5</v>
      </c>
      <c r="AJ114" s="109">
        <v>39.6</v>
      </c>
      <c r="AK114" s="109">
        <v>67.099999999999994</v>
      </c>
      <c r="AL114" s="109">
        <v>9.42</v>
      </c>
      <c r="AM114" s="109">
        <v>35.5</v>
      </c>
      <c r="AN114" s="109">
        <v>6.53</v>
      </c>
      <c r="AO114" s="109">
        <v>1.18</v>
      </c>
      <c r="AP114" s="109">
        <v>5.17</v>
      </c>
      <c r="AQ114" s="109">
        <v>0.83</v>
      </c>
      <c r="AR114" s="109">
        <v>4.4800000000000004</v>
      </c>
      <c r="AS114" s="109">
        <v>1.05</v>
      </c>
      <c r="AT114" s="109">
        <v>3.4</v>
      </c>
      <c r="AU114" s="109">
        <v>0.51</v>
      </c>
      <c r="AV114" s="109">
        <v>3.08</v>
      </c>
      <c r="AW114" s="109">
        <v>0.5</v>
      </c>
      <c r="AX114" s="109">
        <v>3.39</v>
      </c>
      <c r="AY114" s="109">
        <v>0.15</v>
      </c>
      <c r="AZ114" s="109">
        <v>3.4</v>
      </c>
      <c r="BA114" s="109">
        <v>63.8</v>
      </c>
      <c r="BB114" s="109">
        <v>28.6</v>
      </c>
      <c r="BC114" s="109">
        <v>84</v>
      </c>
      <c r="BD114" s="109">
        <v>54.1</v>
      </c>
      <c r="BE114" s="109">
        <v>24.3</v>
      </c>
      <c r="BF114" s="109">
        <v>0.1</v>
      </c>
      <c r="BG114" s="109">
        <v>0.4</v>
      </c>
      <c r="BH114" s="109">
        <v>0.4</v>
      </c>
      <c r="BI114" s="109">
        <v>0.7</v>
      </c>
      <c r="BJ114" s="109" t="s">
        <v>480</v>
      </c>
      <c r="BK114" s="109">
        <v>0.08</v>
      </c>
      <c r="BL114" s="109" t="s">
        <v>481</v>
      </c>
      <c r="BM114" s="109">
        <v>7.5</v>
      </c>
    </row>
    <row r="115" spans="1:65" s="108" customFormat="1" x14ac:dyDescent="0.25">
      <c r="A115" s="109" t="s">
        <v>354</v>
      </c>
      <c r="B115" s="109" t="s">
        <v>142</v>
      </c>
      <c r="C115" s="109">
        <v>225</v>
      </c>
      <c r="D115" s="109">
        <v>59.83</v>
      </c>
      <c r="E115" s="109">
        <v>16.78</v>
      </c>
      <c r="F115" s="109">
        <v>7.12</v>
      </c>
      <c r="G115" s="109">
        <v>1.51</v>
      </c>
      <c r="H115" s="109">
        <v>0.43</v>
      </c>
      <c r="I115" s="109">
        <v>0.46</v>
      </c>
      <c r="J115" s="109">
        <v>2.38</v>
      </c>
      <c r="K115" s="109">
        <v>0.59</v>
      </c>
      <c r="L115" s="109">
        <v>0.1</v>
      </c>
      <c r="M115" s="109">
        <v>0.01</v>
      </c>
      <c r="N115" s="109">
        <v>0.02</v>
      </c>
      <c r="O115" s="109">
        <v>47</v>
      </c>
      <c r="P115" s="109">
        <v>15</v>
      </c>
      <c r="Q115" s="109">
        <v>10.199999999999999</v>
      </c>
      <c r="R115" s="109">
        <v>99.4</v>
      </c>
      <c r="S115" s="109">
        <v>4378</v>
      </c>
      <c r="T115" s="109">
        <v>2</v>
      </c>
      <c r="U115" s="109">
        <v>0.9</v>
      </c>
      <c r="V115" s="109">
        <v>8.6</v>
      </c>
      <c r="W115" s="109">
        <v>20.8</v>
      </c>
      <c r="X115" s="109">
        <v>3.1</v>
      </c>
      <c r="Y115" s="109">
        <v>11.6</v>
      </c>
      <c r="Z115" s="109">
        <v>98.8</v>
      </c>
      <c r="AA115" s="109">
        <v>3</v>
      </c>
      <c r="AB115" s="109">
        <v>59.5</v>
      </c>
      <c r="AC115" s="109">
        <v>0.8</v>
      </c>
      <c r="AD115" s="109">
        <v>11.8</v>
      </c>
      <c r="AE115" s="109">
        <v>4.5</v>
      </c>
      <c r="AF115" s="109">
        <v>272</v>
      </c>
      <c r="AG115" s="109">
        <v>1.4</v>
      </c>
      <c r="AH115" s="109">
        <v>94.5</v>
      </c>
      <c r="AI115" s="109">
        <v>41.4</v>
      </c>
      <c r="AJ115" s="109">
        <v>41.7</v>
      </c>
      <c r="AK115" s="109">
        <v>66.599999999999994</v>
      </c>
      <c r="AL115" s="109">
        <v>9.44</v>
      </c>
      <c r="AM115" s="109">
        <v>33.299999999999997</v>
      </c>
      <c r="AN115" s="109">
        <v>6.18</v>
      </c>
      <c r="AO115" s="109">
        <v>1.1100000000000001</v>
      </c>
      <c r="AP115" s="109">
        <v>5.56</v>
      </c>
      <c r="AQ115" s="109">
        <v>0.98</v>
      </c>
      <c r="AR115" s="109">
        <v>5.57</v>
      </c>
      <c r="AS115" s="109">
        <v>1.3</v>
      </c>
      <c r="AT115" s="109">
        <v>3.94</v>
      </c>
      <c r="AU115" s="109">
        <v>0.6</v>
      </c>
      <c r="AV115" s="109">
        <v>4.04</v>
      </c>
      <c r="AW115" s="109">
        <v>0.56000000000000005</v>
      </c>
      <c r="AX115" s="109">
        <v>3.06</v>
      </c>
      <c r="AY115" s="109">
        <v>7.0000000000000007E-2</v>
      </c>
      <c r="AZ115" s="109">
        <v>1.6</v>
      </c>
      <c r="BA115" s="109">
        <v>44.6</v>
      </c>
      <c r="BB115" s="109">
        <v>31.7</v>
      </c>
      <c r="BC115" s="109">
        <v>60</v>
      </c>
      <c r="BD115" s="109">
        <v>26.6</v>
      </c>
      <c r="BE115" s="109">
        <v>18.2</v>
      </c>
      <c r="BF115" s="109" t="s">
        <v>481</v>
      </c>
      <c r="BG115" s="109">
        <v>0.2</v>
      </c>
      <c r="BH115" s="109">
        <v>0.4</v>
      </c>
      <c r="BI115" s="109">
        <v>0.7</v>
      </c>
      <c r="BJ115" s="109" t="s">
        <v>480</v>
      </c>
      <c r="BK115" s="109">
        <v>0.11</v>
      </c>
      <c r="BL115" s="109" t="s">
        <v>481</v>
      </c>
      <c r="BM115" s="109">
        <v>7.1</v>
      </c>
    </row>
    <row r="116" spans="1:65" s="108" customFormat="1" x14ac:dyDescent="0.25">
      <c r="A116" s="109" t="s">
        <v>355</v>
      </c>
      <c r="B116" s="109" t="s">
        <v>220</v>
      </c>
      <c r="C116" s="109">
        <v>227</v>
      </c>
      <c r="D116" s="109">
        <v>59.2</v>
      </c>
      <c r="E116" s="109">
        <v>15.91</v>
      </c>
      <c r="F116" s="109">
        <v>8.3000000000000007</v>
      </c>
      <c r="G116" s="109">
        <v>1.67</v>
      </c>
      <c r="H116" s="109">
        <v>0.43</v>
      </c>
      <c r="I116" s="109">
        <v>0.39</v>
      </c>
      <c r="J116" s="109">
        <v>1.99</v>
      </c>
      <c r="K116" s="109">
        <v>0.57999999999999996</v>
      </c>
      <c r="L116" s="109">
        <v>0.18</v>
      </c>
      <c r="M116" s="109" t="s">
        <v>478</v>
      </c>
      <c r="N116" s="109">
        <v>2.1000000000000001E-2</v>
      </c>
      <c r="O116" s="109">
        <v>44</v>
      </c>
      <c r="P116" s="109">
        <v>13</v>
      </c>
      <c r="Q116" s="109">
        <v>10.8</v>
      </c>
      <c r="R116" s="109">
        <v>99.48</v>
      </c>
      <c r="S116" s="109">
        <v>3704</v>
      </c>
      <c r="T116" s="109">
        <v>2</v>
      </c>
      <c r="U116" s="109">
        <v>1.1000000000000001</v>
      </c>
      <c r="V116" s="109">
        <v>8.4</v>
      </c>
      <c r="W116" s="109">
        <v>19.100000000000001</v>
      </c>
      <c r="X116" s="109">
        <v>2.9</v>
      </c>
      <c r="Y116" s="109">
        <v>11.3</v>
      </c>
      <c r="Z116" s="109">
        <v>87</v>
      </c>
      <c r="AA116" s="109">
        <v>3</v>
      </c>
      <c r="AB116" s="109">
        <v>64.5</v>
      </c>
      <c r="AC116" s="109">
        <v>0.8</v>
      </c>
      <c r="AD116" s="109">
        <v>11.9</v>
      </c>
      <c r="AE116" s="109">
        <v>4.8</v>
      </c>
      <c r="AF116" s="109">
        <v>288</v>
      </c>
      <c r="AG116" s="109">
        <v>1.8</v>
      </c>
      <c r="AH116" s="109">
        <v>103.5</v>
      </c>
      <c r="AI116" s="109">
        <v>42</v>
      </c>
      <c r="AJ116" s="109">
        <v>41.1</v>
      </c>
      <c r="AK116" s="109">
        <v>62.2</v>
      </c>
      <c r="AL116" s="109">
        <v>9.23</v>
      </c>
      <c r="AM116" s="109">
        <v>34.1</v>
      </c>
      <c r="AN116" s="109">
        <v>5.99</v>
      </c>
      <c r="AO116" s="109">
        <v>1.1100000000000001</v>
      </c>
      <c r="AP116" s="109">
        <v>5.39</v>
      </c>
      <c r="AQ116" s="109">
        <v>0.94</v>
      </c>
      <c r="AR116" s="109">
        <v>5.48</v>
      </c>
      <c r="AS116" s="109">
        <v>1.32</v>
      </c>
      <c r="AT116" s="109">
        <v>4</v>
      </c>
      <c r="AU116" s="109">
        <v>0.57999999999999996</v>
      </c>
      <c r="AV116" s="109">
        <v>3.93</v>
      </c>
      <c r="AW116" s="109">
        <v>0.56999999999999995</v>
      </c>
      <c r="AX116" s="109">
        <v>3.02</v>
      </c>
      <c r="AY116" s="109">
        <v>0.11</v>
      </c>
      <c r="AZ116" s="109">
        <v>2</v>
      </c>
      <c r="BA116" s="109">
        <v>36.1</v>
      </c>
      <c r="BB116" s="109">
        <v>26.5</v>
      </c>
      <c r="BC116" s="109">
        <v>63</v>
      </c>
      <c r="BD116" s="109">
        <v>34.200000000000003</v>
      </c>
      <c r="BE116" s="109">
        <v>28</v>
      </c>
      <c r="BF116" s="109" t="s">
        <v>481</v>
      </c>
      <c r="BG116" s="109">
        <v>0.2</v>
      </c>
      <c r="BH116" s="109">
        <v>0.4</v>
      </c>
      <c r="BI116" s="109">
        <v>0.7</v>
      </c>
      <c r="BJ116" s="109" t="s">
        <v>480</v>
      </c>
      <c r="BK116" s="109">
        <v>0.12</v>
      </c>
      <c r="BL116" s="109" t="s">
        <v>481</v>
      </c>
      <c r="BM116" s="109">
        <v>7.6</v>
      </c>
    </row>
    <row r="117" spans="1:65" s="108" customFormat="1" x14ac:dyDescent="0.25">
      <c r="A117" s="109" t="s">
        <v>356</v>
      </c>
      <c r="B117" s="109" t="s">
        <v>222</v>
      </c>
      <c r="C117" s="109">
        <v>229</v>
      </c>
      <c r="D117" s="109">
        <v>55.78</v>
      </c>
      <c r="E117" s="109">
        <v>16.96</v>
      </c>
      <c r="F117" s="109">
        <v>7.98</v>
      </c>
      <c r="G117" s="109">
        <v>1.98</v>
      </c>
      <c r="H117" s="109">
        <v>0.28999999999999998</v>
      </c>
      <c r="I117" s="109">
        <v>0.63</v>
      </c>
      <c r="J117" s="109">
        <v>2.0699999999999998</v>
      </c>
      <c r="K117" s="109">
        <v>0.65</v>
      </c>
      <c r="L117" s="109">
        <v>0.12</v>
      </c>
      <c r="M117" s="109" t="s">
        <v>478</v>
      </c>
      <c r="N117" s="109">
        <v>2.7E-2</v>
      </c>
      <c r="O117" s="109">
        <v>53</v>
      </c>
      <c r="P117" s="109">
        <v>15</v>
      </c>
      <c r="Q117" s="109">
        <v>13</v>
      </c>
      <c r="R117" s="109">
        <v>99.46</v>
      </c>
      <c r="S117" s="109">
        <v>3637</v>
      </c>
      <c r="T117" s="109">
        <v>1</v>
      </c>
      <c r="U117" s="109">
        <v>1.2</v>
      </c>
      <c r="V117" s="109">
        <v>8.6999999999999993</v>
      </c>
      <c r="W117" s="109">
        <v>21.1</v>
      </c>
      <c r="X117" s="109">
        <v>3.3</v>
      </c>
      <c r="Y117" s="109">
        <v>12.7</v>
      </c>
      <c r="Z117" s="109">
        <v>90.9</v>
      </c>
      <c r="AA117" s="109">
        <v>3</v>
      </c>
      <c r="AB117" s="109">
        <v>52.9</v>
      </c>
      <c r="AC117" s="109">
        <v>0.9</v>
      </c>
      <c r="AD117" s="109">
        <v>12.1</v>
      </c>
      <c r="AE117" s="109">
        <v>4.5999999999999996</v>
      </c>
      <c r="AF117" s="109">
        <v>365</v>
      </c>
      <c r="AG117" s="109">
        <v>2.2999999999999998</v>
      </c>
      <c r="AH117" s="109">
        <v>109.5</v>
      </c>
      <c r="AI117" s="109">
        <v>47.6</v>
      </c>
      <c r="AJ117" s="109">
        <v>45.2</v>
      </c>
      <c r="AK117" s="109">
        <v>66.8</v>
      </c>
      <c r="AL117" s="109">
        <v>10.25</v>
      </c>
      <c r="AM117" s="109">
        <v>37.5</v>
      </c>
      <c r="AN117" s="109">
        <v>6.72</v>
      </c>
      <c r="AO117" s="109">
        <v>1.0900000000000001</v>
      </c>
      <c r="AP117" s="109">
        <v>5.77</v>
      </c>
      <c r="AQ117" s="109">
        <v>1.06</v>
      </c>
      <c r="AR117" s="109">
        <v>6.17</v>
      </c>
      <c r="AS117" s="109">
        <v>1.48</v>
      </c>
      <c r="AT117" s="109">
        <v>4.47</v>
      </c>
      <c r="AU117" s="109">
        <v>0.67</v>
      </c>
      <c r="AV117" s="109">
        <v>4.49</v>
      </c>
      <c r="AW117" s="109">
        <v>0.65</v>
      </c>
      <c r="AX117" s="109">
        <v>5.13</v>
      </c>
      <c r="AY117" s="109">
        <v>0.44</v>
      </c>
      <c r="AZ117" s="109">
        <v>1.5</v>
      </c>
      <c r="BA117" s="109">
        <v>18.2</v>
      </c>
      <c r="BB117" s="109">
        <v>35</v>
      </c>
      <c r="BC117" s="109">
        <v>37</v>
      </c>
      <c r="BD117" s="109">
        <v>29.1</v>
      </c>
      <c r="BE117" s="109">
        <v>21</v>
      </c>
      <c r="BF117" s="109" t="s">
        <v>481</v>
      </c>
      <c r="BG117" s="109">
        <v>0.2</v>
      </c>
      <c r="BH117" s="109">
        <v>0.4</v>
      </c>
      <c r="BI117" s="109">
        <v>0.9</v>
      </c>
      <c r="BJ117" s="109" t="s">
        <v>480</v>
      </c>
      <c r="BK117" s="109">
        <v>0.15</v>
      </c>
      <c r="BL117" s="109" t="s">
        <v>481</v>
      </c>
      <c r="BM117" s="109">
        <v>15.5</v>
      </c>
    </row>
    <row r="118" spans="1:65" s="108" customFormat="1" x14ac:dyDescent="0.25">
      <c r="A118" s="109" t="s">
        <v>357</v>
      </c>
      <c r="B118" s="109" t="s">
        <v>224</v>
      </c>
      <c r="C118" s="109">
        <v>231</v>
      </c>
      <c r="D118" s="109">
        <v>54.69</v>
      </c>
      <c r="E118" s="109">
        <v>17.3</v>
      </c>
      <c r="F118" s="109">
        <v>8.5399999999999991</v>
      </c>
      <c r="G118" s="109">
        <v>2.2599999999999998</v>
      </c>
      <c r="H118" s="109">
        <v>0.22</v>
      </c>
      <c r="I118" s="109">
        <v>0.88</v>
      </c>
      <c r="J118" s="109">
        <v>2.0499999999999998</v>
      </c>
      <c r="K118" s="109">
        <v>0.61</v>
      </c>
      <c r="L118" s="109">
        <v>0.12</v>
      </c>
      <c r="M118" s="109">
        <v>0.01</v>
      </c>
      <c r="N118" s="109">
        <v>2.7E-2</v>
      </c>
      <c r="O118" s="109">
        <v>56</v>
      </c>
      <c r="P118" s="109">
        <v>14</v>
      </c>
      <c r="Q118" s="109">
        <v>12.8</v>
      </c>
      <c r="R118" s="109">
        <v>99.46</v>
      </c>
      <c r="S118" s="109">
        <v>3695</v>
      </c>
      <c r="T118" s="109">
        <v>2</v>
      </c>
      <c r="U118" s="109">
        <v>1.2</v>
      </c>
      <c r="V118" s="109">
        <v>7.5</v>
      </c>
      <c r="W118" s="109">
        <v>20.6</v>
      </c>
      <c r="X118" s="109">
        <v>2.8</v>
      </c>
      <c r="Y118" s="109">
        <v>10.7</v>
      </c>
      <c r="Z118" s="109">
        <v>84.6</v>
      </c>
      <c r="AA118" s="109">
        <v>3</v>
      </c>
      <c r="AB118" s="109">
        <v>60.6</v>
      </c>
      <c r="AC118" s="109">
        <v>0.8</v>
      </c>
      <c r="AD118" s="109">
        <v>12.5</v>
      </c>
      <c r="AE118" s="109">
        <v>5.9</v>
      </c>
      <c r="AF118" s="109">
        <v>302</v>
      </c>
      <c r="AG118" s="109">
        <v>1.8</v>
      </c>
      <c r="AH118" s="109">
        <v>101</v>
      </c>
      <c r="AI118" s="109">
        <v>36.299999999999997</v>
      </c>
      <c r="AJ118" s="109">
        <v>44.8</v>
      </c>
      <c r="AK118" s="109">
        <v>66.3</v>
      </c>
      <c r="AL118" s="109">
        <v>11.06</v>
      </c>
      <c r="AM118" s="109">
        <v>41.9</v>
      </c>
      <c r="AN118" s="109">
        <v>7.19</v>
      </c>
      <c r="AO118" s="109">
        <v>1.19</v>
      </c>
      <c r="AP118" s="109">
        <v>5.37</v>
      </c>
      <c r="AQ118" s="109">
        <v>0.89</v>
      </c>
      <c r="AR118" s="109">
        <v>5.0199999999999996</v>
      </c>
      <c r="AS118" s="109">
        <v>1.2</v>
      </c>
      <c r="AT118" s="109">
        <v>3.47</v>
      </c>
      <c r="AU118" s="109">
        <v>0.52</v>
      </c>
      <c r="AV118" s="109">
        <v>3.67</v>
      </c>
      <c r="AW118" s="109">
        <v>0.49</v>
      </c>
      <c r="AX118" s="109">
        <v>5.75</v>
      </c>
      <c r="AY118" s="109">
        <v>0.28999999999999998</v>
      </c>
      <c r="AZ118" s="109">
        <v>2.9</v>
      </c>
      <c r="BA118" s="109">
        <v>17.899999999999999</v>
      </c>
      <c r="BB118" s="109">
        <v>26.1</v>
      </c>
      <c r="BC118" s="109">
        <v>103</v>
      </c>
      <c r="BD118" s="109">
        <v>33.200000000000003</v>
      </c>
      <c r="BE118" s="109">
        <v>23.7</v>
      </c>
      <c r="BF118" s="109" t="s">
        <v>481</v>
      </c>
      <c r="BG118" s="109">
        <v>0.3</v>
      </c>
      <c r="BH118" s="109">
        <v>0.3</v>
      </c>
      <c r="BI118" s="109">
        <v>1</v>
      </c>
      <c r="BJ118" s="109" t="s">
        <v>480</v>
      </c>
      <c r="BK118" s="109">
        <v>0.12</v>
      </c>
      <c r="BL118" s="109" t="s">
        <v>481</v>
      </c>
      <c r="BM118" s="109">
        <v>16.8</v>
      </c>
    </row>
    <row r="119" spans="1:65" s="108" customFormat="1" x14ac:dyDescent="0.25">
      <c r="A119" s="109" t="s">
        <v>358</v>
      </c>
      <c r="B119" s="109" t="s">
        <v>131</v>
      </c>
      <c r="C119" s="109">
        <v>233</v>
      </c>
      <c r="D119" s="109">
        <v>55.96</v>
      </c>
      <c r="E119" s="109">
        <v>20.69</v>
      </c>
      <c r="F119" s="109">
        <v>5.65</v>
      </c>
      <c r="G119" s="109">
        <v>1</v>
      </c>
      <c r="H119" s="109">
        <v>0.34</v>
      </c>
      <c r="I119" s="109">
        <v>0.56000000000000005</v>
      </c>
      <c r="J119" s="109">
        <v>3.17</v>
      </c>
      <c r="K119" s="109">
        <v>0.74</v>
      </c>
      <c r="L119" s="109">
        <v>0.12</v>
      </c>
      <c r="M119" s="109" t="s">
        <v>478</v>
      </c>
      <c r="N119" s="109">
        <v>2.1999999999999999E-2</v>
      </c>
      <c r="O119" s="109">
        <v>38</v>
      </c>
      <c r="P119" s="109">
        <v>16</v>
      </c>
      <c r="Q119" s="109">
        <v>11</v>
      </c>
      <c r="R119" s="109">
        <v>99.2</v>
      </c>
      <c r="S119" s="109">
        <v>6246</v>
      </c>
      <c r="T119" s="109">
        <v>2</v>
      </c>
      <c r="U119" s="109">
        <v>1</v>
      </c>
      <c r="V119" s="109">
        <v>12.9</v>
      </c>
      <c r="W119" s="109">
        <v>23.5</v>
      </c>
      <c r="X119" s="109">
        <v>3.6</v>
      </c>
      <c r="Y119" s="109">
        <v>14.9</v>
      </c>
      <c r="Z119" s="109">
        <v>130.5</v>
      </c>
      <c r="AA119" s="109">
        <v>3</v>
      </c>
      <c r="AB119" s="109">
        <v>74.599999999999994</v>
      </c>
      <c r="AC119" s="109">
        <v>1.1000000000000001</v>
      </c>
      <c r="AD119" s="109">
        <v>12.9</v>
      </c>
      <c r="AE119" s="109">
        <v>4.0999999999999996</v>
      </c>
      <c r="AF119" s="109">
        <v>325</v>
      </c>
      <c r="AG119" s="109">
        <v>2.4</v>
      </c>
      <c r="AH119" s="109">
        <v>118.3</v>
      </c>
      <c r="AI119" s="109">
        <v>36.9</v>
      </c>
      <c r="AJ119" s="109">
        <v>47</v>
      </c>
      <c r="AK119" s="109">
        <v>76.2</v>
      </c>
      <c r="AL119" s="109">
        <v>10.8</v>
      </c>
      <c r="AM119" s="109">
        <v>38.200000000000003</v>
      </c>
      <c r="AN119" s="109">
        <v>6.24</v>
      </c>
      <c r="AO119" s="109">
        <v>1.1100000000000001</v>
      </c>
      <c r="AP119" s="109">
        <v>5.57</v>
      </c>
      <c r="AQ119" s="109">
        <v>0.88</v>
      </c>
      <c r="AR119" s="109">
        <v>5.04</v>
      </c>
      <c r="AS119" s="109">
        <v>1.1200000000000001</v>
      </c>
      <c r="AT119" s="109">
        <v>3.55</v>
      </c>
      <c r="AU119" s="109">
        <v>0.52</v>
      </c>
      <c r="AV119" s="109">
        <v>3.48</v>
      </c>
      <c r="AW119" s="109">
        <v>0.52</v>
      </c>
      <c r="AX119" s="109">
        <v>3.32</v>
      </c>
      <c r="AY119" s="109">
        <v>0.22</v>
      </c>
      <c r="AZ119" s="109">
        <v>1.1000000000000001</v>
      </c>
      <c r="BA119" s="109">
        <v>20.8</v>
      </c>
      <c r="BB119" s="109">
        <v>18.7</v>
      </c>
      <c r="BC119" s="109">
        <v>31</v>
      </c>
      <c r="BD119" s="109">
        <v>22.1</v>
      </c>
      <c r="BE119" s="109">
        <v>15.5</v>
      </c>
      <c r="BF119" s="109" t="s">
        <v>481</v>
      </c>
      <c r="BG119" s="109">
        <v>0.1</v>
      </c>
      <c r="BH119" s="109">
        <v>0.5</v>
      </c>
      <c r="BI119" s="109">
        <v>0.5</v>
      </c>
      <c r="BJ119" s="109" t="s">
        <v>480</v>
      </c>
      <c r="BK119" s="109">
        <v>0.11</v>
      </c>
      <c r="BL119" s="109">
        <v>0.1</v>
      </c>
      <c r="BM119" s="109">
        <v>5.5</v>
      </c>
    </row>
    <row r="120" spans="1:65" s="108" customFormat="1" x14ac:dyDescent="0.25">
      <c r="A120" s="109" t="s">
        <v>359</v>
      </c>
      <c r="B120" s="109" t="s">
        <v>143</v>
      </c>
      <c r="C120" s="109">
        <v>235</v>
      </c>
      <c r="D120" s="109">
        <v>54.54</v>
      </c>
      <c r="E120" s="109">
        <v>20.57</v>
      </c>
      <c r="F120" s="109">
        <v>5.25</v>
      </c>
      <c r="G120" s="109">
        <v>1.55</v>
      </c>
      <c r="H120" s="109">
        <v>0.51</v>
      </c>
      <c r="I120" s="109">
        <v>0.56000000000000005</v>
      </c>
      <c r="J120" s="109">
        <v>2.81</v>
      </c>
      <c r="K120" s="109">
        <v>0.74</v>
      </c>
      <c r="L120" s="109">
        <v>0.14000000000000001</v>
      </c>
      <c r="M120" s="109" t="s">
        <v>478</v>
      </c>
      <c r="N120" s="109">
        <v>2.5999999999999999E-2</v>
      </c>
      <c r="O120" s="109">
        <v>47</v>
      </c>
      <c r="P120" s="109">
        <v>17</v>
      </c>
      <c r="Q120" s="109">
        <v>12.6</v>
      </c>
      <c r="R120" s="109">
        <v>99.32</v>
      </c>
      <c r="S120" s="109">
        <v>4887</v>
      </c>
      <c r="T120" s="109">
        <v>2</v>
      </c>
      <c r="U120" s="109">
        <v>0.8</v>
      </c>
      <c r="V120" s="109">
        <v>10.9</v>
      </c>
      <c r="W120" s="109">
        <v>23.2</v>
      </c>
      <c r="X120" s="109">
        <v>3.2</v>
      </c>
      <c r="Y120" s="109">
        <v>12.8</v>
      </c>
      <c r="Z120" s="109">
        <v>120.8</v>
      </c>
      <c r="AA120" s="109">
        <v>3</v>
      </c>
      <c r="AB120" s="109">
        <v>77.8</v>
      </c>
      <c r="AC120" s="109">
        <v>0.9</v>
      </c>
      <c r="AD120" s="109">
        <v>14.8</v>
      </c>
      <c r="AE120" s="109">
        <v>5.7</v>
      </c>
      <c r="AF120" s="109">
        <v>342</v>
      </c>
      <c r="AG120" s="109">
        <v>2.2999999999999998</v>
      </c>
      <c r="AH120" s="109">
        <v>119.1</v>
      </c>
      <c r="AI120" s="109">
        <v>46.3</v>
      </c>
      <c r="AJ120" s="109">
        <v>51.2</v>
      </c>
      <c r="AK120" s="109">
        <v>82.9</v>
      </c>
      <c r="AL120" s="109">
        <v>12.28</v>
      </c>
      <c r="AM120" s="109">
        <v>46.9</v>
      </c>
      <c r="AN120" s="109">
        <v>8.49</v>
      </c>
      <c r="AO120" s="109">
        <v>1.47</v>
      </c>
      <c r="AP120" s="109">
        <v>7.21</v>
      </c>
      <c r="AQ120" s="109">
        <v>1.2</v>
      </c>
      <c r="AR120" s="109">
        <v>6.63</v>
      </c>
      <c r="AS120" s="109">
        <v>1.51</v>
      </c>
      <c r="AT120" s="109">
        <v>4.4000000000000004</v>
      </c>
      <c r="AU120" s="109">
        <v>0.69</v>
      </c>
      <c r="AV120" s="109">
        <v>4.58</v>
      </c>
      <c r="AW120" s="109">
        <v>0.66</v>
      </c>
      <c r="AX120" s="109">
        <v>4.3499999999999996</v>
      </c>
      <c r="AY120" s="109">
        <v>0.1</v>
      </c>
      <c r="AZ120" s="109">
        <v>1.5</v>
      </c>
      <c r="BA120" s="109">
        <v>33</v>
      </c>
      <c r="BB120" s="109">
        <v>31.4</v>
      </c>
      <c r="BC120" s="109">
        <v>57</v>
      </c>
      <c r="BD120" s="109">
        <v>32.4</v>
      </c>
      <c r="BE120" s="109">
        <v>18.100000000000001</v>
      </c>
      <c r="BF120" s="109" t="s">
        <v>481</v>
      </c>
      <c r="BG120" s="109">
        <v>0.2</v>
      </c>
      <c r="BH120" s="109">
        <v>0.5</v>
      </c>
      <c r="BI120" s="109">
        <v>0.7</v>
      </c>
      <c r="BJ120" s="109">
        <v>0.6</v>
      </c>
      <c r="BK120" s="109">
        <v>0.12</v>
      </c>
      <c r="BL120" s="109" t="s">
        <v>481</v>
      </c>
      <c r="BM120" s="109">
        <v>3.8</v>
      </c>
    </row>
    <row r="121" spans="1:65" s="108" customFormat="1" x14ac:dyDescent="0.25">
      <c r="A121" s="109" t="s">
        <v>360</v>
      </c>
      <c r="B121" s="109" t="s">
        <v>361</v>
      </c>
      <c r="C121" s="109">
        <v>237</v>
      </c>
      <c r="D121" s="109">
        <v>56.14</v>
      </c>
      <c r="E121" s="109">
        <v>18.03</v>
      </c>
      <c r="F121" s="109">
        <v>6.64</v>
      </c>
      <c r="G121" s="109">
        <v>1.62</v>
      </c>
      <c r="H121" s="109">
        <v>0.34</v>
      </c>
      <c r="I121" s="109">
        <v>0.53</v>
      </c>
      <c r="J121" s="109">
        <v>2.4300000000000002</v>
      </c>
      <c r="K121" s="109">
        <v>0.66</v>
      </c>
      <c r="L121" s="109">
        <v>0.09</v>
      </c>
      <c r="M121" s="109" t="s">
        <v>478</v>
      </c>
      <c r="N121" s="109">
        <v>2.7E-2</v>
      </c>
      <c r="O121" s="109">
        <v>44</v>
      </c>
      <c r="P121" s="109">
        <v>15</v>
      </c>
      <c r="Q121" s="109">
        <v>12.9</v>
      </c>
      <c r="R121" s="109">
        <v>99.41</v>
      </c>
      <c r="S121" s="109">
        <v>4087</v>
      </c>
      <c r="T121" s="109">
        <v>2</v>
      </c>
      <c r="U121" s="109">
        <v>1.4</v>
      </c>
      <c r="V121" s="109">
        <v>9.5</v>
      </c>
      <c r="W121" s="109">
        <v>21.3</v>
      </c>
      <c r="X121" s="109">
        <v>2.7</v>
      </c>
      <c r="Y121" s="109">
        <v>12.4</v>
      </c>
      <c r="Z121" s="109">
        <v>104.1</v>
      </c>
      <c r="AA121" s="109">
        <v>3</v>
      </c>
      <c r="AB121" s="109">
        <v>59.8</v>
      </c>
      <c r="AC121" s="109">
        <v>0.8</v>
      </c>
      <c r="AD121" s="109">
        <v>13.4</v>
      </c>
      <c r="AE121" s="109">
        <v>5.2</v>
      </c>
      <c r="AF121" s="109">
        <v>377</v>
      </c>
      <c r="AG121" s="109">
        <v>1.9</v>
      </c>
      <c r="AH121" s="109">
        <v>106.4</v>
      </c>
      <c r="AI121" s="109">
        <v>45</v>
      </c>
      <c r="AJ121" s="109">
        <v>48.6</v>
      </c>
      <c r="AK121" s="109">
        <v>74.7</v>
      </c>
      <c r="AL121" s="109">
        <v>11.46</v>
      </c>
      <c r="AM121" s="109">
        <v>41.1</v>
      </c>
      <c r="AN121" s="109">
        <v>7.38</v>
      </c>
      <c r="AO121" s="109">
        <v>1.26</v>
      </c>
      <c r="AP121" s="109">
        <v>6.06</v>
      </c>
      <c r="AQ121" s="109">
        <v>1.05</v>
      </c>
      <c r="AR121" s="109">
        <v>6.18</v>
      </c>
      <c r="AS121" s="109">
        <v>1.44</v>
      </c>
      <c r="AT121" s="109">
        <v>4.3600000000000003</v>
      </c>
      <c r="AU121" s="109">
        <v>0.64</v>
      </c>
      <c r="AV121" s="109">
        <v>3.93</v>
      </c>
      <c r="AW121" s="109">
        <v>0.59</v>
      </c>
      <c r="AX121" s="109">
        <v>5.26</v>
      </c>
      <c r="AY121" s="109">
        <v>0.21</v>
      </c>
      <c r="AZ121" s="109">
        <v>1.9</v>
      </c>
      <c r="BA121" s="109">
        <v>19.600000000000001</v>
      </c>
      <c r="BB121" s="109">
        <v>29.2</v>
      </c>
      <c r="BC121" s="109">
        <v>77</v>
      </c>
      <c r="BD121" s="109">
        <v>25.9</v>
      </c>
      <c r="BE121" s="109">
        <v>24.9</v>
      </c>
      <c r="BF121" s="109" t="s">
        <v>481</v>
      </c>
      <c r="BG121" s="109">
        <v>0.3</v>
      </c>
      <c r="BH121" s="109">
        <v>0.5</v>
      </c>
      <c r="BI121" s="109">
        <v>0.6</v>
      </c>
      <c r="BJ121" s="109" t="s">
        <v>480</v>
      </c>
      <c r="BK121" s="109">
        <v>0.11</v>
      </c>
      <c r="BL121" s="109" t="s">
        <v>481</v>
      </c>
      <c r="BM121" s="109">
        <v>13.3</v>
      </c>
    </row>
    <row r="122" spans="1:65" s="108" customFormat="1" x14ac:dyDescent="0.25">
      <c r="A122" s="109" t="s">
        <v>362</v>
      </c>
      <c r="B122" s="109" t="s">
        <v>229</v>
      </c>
      <c r="C122" s="109">
        <v>239</v>
      </c>
      <c r="D122" s="109">
        <v>56.25</v>
      </c>
      <c r="E122" s="109">
        <v>18.27</v>
      </c>
      <c r="F122" s="109">
        <v>5.43</v>
      </c>
      <c r="G122" s="109">
        <v>1.51</v>
      </c>
      <c r="H122" s="109">
        <v>0.21</v>
      </c>
      <c r="I122" s="109">
        <v>0.56999999999999995</v>
      </c>
      <c r="J122" s="109">
        <v>2.44</v>
      </c>
      <c r="K122" s="109">
        <v>0.66</v>
      </c>
      <c r="L122" s="109">
        <v>0.13</v>
      </c>
      <c r="M122" s="109" t="s">
        <v>478</v>
      </c>
      <c r="N122" s="109">
        <v>3.5000000000000003E-2</v>
      </c>
      <c r="O122" s="109">
        <v>36</v>
      </c>
      <c r="P122" s="109">
        <v>16</v>
      </c>
      <c r="Q122" s="109">
        <v>13.9</v>
      </c>
      <c r="R122" s="109">
        <v>99.39</v>
      </c>
      <c r="S122" s="109">
        <v>4405</v>
      </c>
      <c r="T122" s="109">
        <v>2</v>
      </c>
      <c r="U122" s="109">
        <v>0.8</v>
      </c>
      <c r="V122" s="109">
        <v>10.8</v>
      </c>
      <c r="W122" s="109">
        <v>21.9</v>
      </c>
      <c r="X122" s="109">
        <v>3.6</v>
      </c>
      <c r="Y122" s="109">
        <v>11.9</v>
      </c>
      <c r="Z122" s="109">
        <v>107.2</v>
      </c>
      <c r="AA122" s="109">
        <v>3</v>
      </c>
      <c r="AB122" s="109">
        <v>67.400000000000006</v>
      </c>
      <c r="AC122" s="109">
        <v>1</v>
      </c>
      <c r="AD122" s="109">
        <v>13.2</v>
      </c>
      <c r="AE122" s="109">
        <v>6.9</v>
      </c>
      <c r="AF122" s="109">
        <v>398</v>
      </c>
      <c r="AG122" s="109">
        <v>1.9</v>
      </c>
      <c r="AH122" s="109">
        <v>108.1</v>
      </c>
      <c r="AI122" s="109">
        <v>43.3</v>
      </c>
      <c r="AJ122" s="109">
        <v>48.9</v>
      </c>
      <c r="AK122" s="109">
        <v>69.099999999999994</v>
      </c>
      <c r="AL122" s="109">
        <v>11.35</v>
      </c>
      <c r="AM122" s="109">
        <v>41</v>
      </c>
      <c r="AN122" s="109">
        <v>6.94</v>
      </c>
      <c r="AO122" s="109">
        <v>1.31</v>
      </c>
      <c r="AP122" s="109">
        <v>5.85</v>
      </c>
      <c r="AQ122" s="109">
        <v>1.02</v>
      </c>
      <c r="AR122" s="109">
        <v>6.14</v>
      </c>
      <c r="AS122" s="109">
        <v>1.37</v>
      </c>
      <c r="AT122" s="109">
        <v>4.2300000000000004</v>
      </c>
      <c r="AU122" s="109">
        <v>0.63</v>
      </c>
      <c r="AV122" s="109">
        <v>4.1900000000000004</v>
      </c>
      <c r="AW122" s="109">
        <v>0.62</v>
      </c>
      <c r="AX122" s="109">
        <v>6.18</v>
      </c>
      <c r="AY122" s="109">
        <v>0.33</v>
      </c>
      <c r="AZ122" s="109">
        <v>2.7</v>
      </c>
      <c r="BA122" s="109">
        <v>16.399999999999999</v>
      </c>
      <c r="BB122" s="109">
        <v>31.7</v>
      </c>
      <c r="BC122" s="109">
        <v>30</v>
      </c>
      <c r="BD122" s="109">
        <v>11.5</v>
      </c>
      <c r="BE122" s="109">
        <v>20</v>
      </c>
      <c r="BF122" s="109" t="s">
        <v>481</v>
      </c>
      <c r="BG122" s="109">
        <v>0.2</v>
      </c>
      <c r="BH122" s="109">
        <v>0.4</v>
      </c>
      <c r="BI122" s="109">
        <v>0.9</v>
      </c>
      <c r="BJ122" s="109" t="s">
        <v>480</v>
      </c>
      <c r="BK122" s="109">
        <v>0.15</v>
      </c>
      <c r="BL122" s="109" t="s">
        <v>481</v>
      </c>
      <c r="BM122" s="109">
        <v>19</v>
      </c>
    </row>
    <row r="123" spans="1:65" s="108" customFormat="1" x14ac:dyDescent="0.25">
      <c r="A123" s="109" t="s">
        <v>363</v>
      </c>
      <c r="B123" s="109" t="s">
        <v>231</v>
      </c>
      <c r="C123" s="109">
        <v>241</v>
      </c>
      <c r="D123" s="109">
        <v>60.23</v>
      </c>
      <c r="E123" s="109">
        <v>15.22</v>
      </c>
      <c r="F123" s="109">
        <v>6.72</v>
      </c>
      <c r="G123" s="109">
        <v>1.9</v>
      </c>
      <c r="H123" s="109">
        <v>0.12</v>
      </c>
      <c r="I123" s="109">
        <v>0.61</v>
      </c>
      <c r="J123" s="109">
        <v>1.74</v>
      </c>
      <c r="K123" s="109">
        <v>0.55000000000000004</v>
      </c>
      <c r="L123" s="109">
        <v>0.09</v>
      </c>
      <c r="M123" s="109" t="s">
        <v>478</v>
      </c>
      <c r="N123" s="109">
        <v>2.5999999999999999E-2</v>
      </c>
      <c r="O123" s="109">
        <v>41</v>
      </c>
      <c r="P123" s="109">
        <v>11</v>
      </c>
      <c r="Q123" s="109">
        <v>12.3</v>
      </c>
      <c r="R123" s="109">
        <v>99.53</v>
      </c>
      <c r="S123" s="109">
        <v>3153</v>
      </c>
      <c r="T123" s="109">
        <v>1</v>
      </c>
      <c r="U123" s="109">
        <v>1.1000000000000001</v>
      </c>
      <c r="V123" s="109">
        <v>7.4</v>
      </c>
      <c r="W123" s="109">
        <v>18.100000000000001</v>
      </c>
      <c r="X123" s="109">
        <v>2.6</v>
      </c>
      <c r="Y123" s="109">
        <v>10.4</v>
      </c>
      <c r="Z123" s="109">
        <v>74.900000000000006</v>
      </c>
      <c r="AA123" s="109">
        <v>2</v>
      </c>
      <c r="AB123" s="109">
        <v>54.4</v>
      </c>
      <c r="AC123" s="109">
        <v>0.7</v>
      </c>
      <c r="AD123" s="109">
        <v>11.7</v>
      </c>
      <c r="AE123" s="109">
        <v>5.7</v>
      </c>
      <c r="AF123" s="109">
        <v>304</v>
      </c>
      <c r="AG123" s="109">
        <v>1.5</v>
      </c>
      <c r="AH123" s="109">
        <v>93</v>
      </c>
      <c r="AI123" s="109">
        <v>41</v>
      </c>
      <c r="AJ123" s="109">
        <v>39.4</v>
      </c>
      <c r="AK123" s="109">
        <v>57.4</v>
      </c>
      <c r="AL123" s="109">
        <v>9.41</v>
      </c>
      <c r="AM123" s="109">
        <v>35.5</v>
      </c>
      <c r="AN123" s="109">
        <v>6</v>
      </c>
      <c r="AO123" s="109">
        <v>1.1200000000000001</v>
      </c>
      <c r="AP123" s="109">
        <v>5.49</v>
      </c>
      <c r="AQ123" s="109">
        <v>0.98</v>
      </c>
      <c r="AR123" s="109">
        <v>5.75</v>
      </c>
      <c r="AS123" s="109">
        <v>1.34</v>
      </c>
      <c r="AT123" s="109">
        <v>3.95</v>
      </c>
      <c r="AU123" s="109">
        <v>0.59</v>
      </c>
      <c r="AV123" s="109">
        <v>3.72</v>
      </c>
      <c r="AW123" s="109">
        <v>0.56000000000000005</v>
      </c>
      <c r="AX123" s="109">
        <v>5.2</v>
      </c>
      <c r="AY123" s="109">
        <v>0.82</v>
      </c>
      <c r="AZ123" s="109">
        <v>2.6</v>
      </c>
      <c r="BA123" s="109">
        <v>14</v>
      </c>
      <c r="BB123" s="109">
        <v>19.399999999999999</v>
      </c>
      <c r="BC123" s="109">
        <v>36</v>
      </c>
      <c r="BD123" s="109">
        <v>20.3</v>
      </c>
      <c r="BE123" s="109">
        <v>18.7</v>
      </c>
      <c r="BF123" s="109" t="s">
        <v>481</v>
      </c>
      <c r="BG123" s="109">
        <v>0.2</v>
      </c>
      <c r="BH123" s="109">
        <v>0.4</v>
      </c>
      <c r="BI123" s="109">
        <v>0.6</v>
      </c>
      <c r="BJ123" s="109" t="s">
        <v>480</v>
      </c>
      <c r="BK123" s="109">
        <v>0.17</v>
      </c>
      <c r="BL123" s="109" t="s">
        <v>481</v>
      </c>
      <c r="BM123" s="109">
        <v>21.3</v>
      </c>
    </row>
    <row r="124" spans="1:65" s="108" customFormat="1" x14ac:dyDescent="0.25">
      <c r="A124" s="109" t="s">
        <v>364</v>
      </c>
      <c r="B124" s="109" t="s">
        <v>233</v>
      </c>
      <c r="C124" s="109">
        <v>243</v>
      </c>
      <c r="D124" s="109">
        <v>56.79</v>
      </c>
      <c r="E124" s="109">
        <v>14.17</v>
      </c>
      <c r="F124" s="109">
        <v>8.57</v>
      </c>
      <c r="G124" s="109">
        <v>2.23</v>
      </c>
      <c r="H124" s="109">
        <v>0.09</v>
      </c>
      <c r="I124" s="109">
        <v>1.1599999999999999</v>
      </c>
      <c r="J124" s="109">
        <v>1.37</v>
      </c>
      <c r="K124" s="109">
        <v>0.51</v>
      </c>
      <c r="L124" s="109">
        <v>0.19</v>
      </c>
      <c r="M124" s="109" t="s">
        <v>478</v>
      </c>
      <c r="N124" s="109">
        <v>2.8000000000000001E-2</v>
      </c>
      <c r="O124" s="109">
        <v>36</v>
      </c>
      <c r="P124" s="109">
        <v>10</v>
      </c>
      <c r="Q124" s="109">
        <v>14.4</v>
      </c>
      <c r="R124" s="109">
        <v>99.51</v>
      </c>
      <c r="S124" s="109">
        <v>3397</v>
      </c>
      <c r="T124" s="109">
        <v>1</v>
      </c>
      <c r="U124" s="109">
        <v>0.4</v>
      </c>
      <c r="V124" s="109">
        <v>5.8</v>
      </c>
      <c r="W124" s="109">
        <v>19.2</v>
      </c>
      <c r="X124" s="109">
        <v>2.4</v>
      </c>
      <c r="Y124" s="109">
        <v>9.4</v>
      </c>
      <c r="Z124" s="109">
        <v>61.6</v>
      </c>
      <c r="AA124" s="109">
        <v>2</v>
      </c>
      <c r="AB124" s="109">
        <v>91</v>
      </c>
      <c r="AC124" s="109">
        <v>0.7</v>
      </c>
      <c r="AD124" s="109">
        <v>9.6999999999999993</v>
      </c>
      <c r="AE124" s="109">
        <v>5.9</v>
      </c>
      <c r="AF124" s="109">
        <v>315</v>
      </c>
      <c r="AG124" s="109">
        <v>5.0999999999999996</v>
      </c>
      <c r="AH124" s="109">
        <v>86</v>
      </c>
      <c r="AI124" s="109">
        <v>38.1</v>
      </c>
      <c r="AJ124" s="109">
        <v>34.700000000000003</v>
      </c>
      <c r="AK124" s="109">
        <v>45.7</v>
      </c>
      <c r="AL124" s="109">
        <v>7.83</v>
      </c>
      <c r="AM124" s="109">
        <v>27</v>
      </c>
      <c r="AN124" s="109">
        <v>5.04</v>
      </c>
      <c r="AO124" s="109">
        <v>0.99</v>
      </c>
      <c r="AP124" s="109">
        <v>4.74</v>
      </c>
      <c r="AQ124" s="109">
        <v>0.84</v>
      </c>
      <c r="AR124" s="109">
        <v>5.0599999999999996</v>
      </c>
      <c r="AS124" s="109">
        <v>1.22</v>
      </c>
      <c r="AT124" s="109">
        <v>3.65</v>
      </c>
      <c r="AU124" s="109">
        <v>0.54</v>
      </c>
      <c r="AV124" s="109">
        <v>3.41</v>
      </c>
      <c r="AW124" s="109">
        <v>0.51</v>
      </c>
      <c r="AX124" s="109">
        <v>7.12</v>
      </c>
      <c r="AY124" s="109">
        <v>0.67</v>
      </c>
      <c r="AZ124" s="109">
        <v>4.0999999999999996</v>
      </c>
      <c r="BA124" s="109">
        <v>13.4</v>
      </c>
      <c r="BB124" s="109">
        <v>25.2</v>
      </c>
      <c r="BC124" s="109">
        <v>59</v>
      </c>
      <c r="BD124" s="109">
        <v>11.6</v>
      </c>
      <c r="BE124" s="109">
        <v>28.2</v>
      </c>
      <c r="BF124" s="109" t="s">
        <v>481</v>
      </c>
      <c r="BG124" s="109">
        <v>0.3</v>
      </c>
      <c r="BH124" s="109">
        <v>0.4</v>
      </c>
      <c r="BI124" s="109">
        <v>1.2</v>
      </c>
      <c r="BJ124" s="109" t="s">
        <v>480</v>
      </c>
      <c r="BK124" s="109">
        <v>0.2</v>
      </c>
      <c r="BL124" s="109" t="s">
        <v>481</v>
      </c>
      <c r="BM124" s="109">
        <v>33.1</v>
      </c>
    </row>
    <row r="125" spans="1:65" s="108" customFormat="1" x14ac:dyDescent="0.25">
      <c r="A125" s="109" t="s">
        <v>365</v>
      </c>
      <c r="B125" s="109" t="s">
        <v>132</v>
      </c>
      <c r="C125" s="109">
        <v>245</v>
      </c>
      <c r="D125" s="109">
        <v>54.26</v>
      </c>
      <c r="E125" s="109">
        <v>19.100000000000001</v>
      </c>
      <c r="F125" s="109">
        <v>6.43</v>
      </c>
      <c r="G125" s="109">
        <v>1.44</v>
      </c>
      <c r="H125" s="109">
        <v>0.04</v>
      </c>
      <c r="I125" s="109">
        <v>0.82</v>
      </c>
      <c r="J125" s="109">
        <v>2.46</v>
      </c>
      <c r="K125" s="109">
        <v>0.69</v>
      </c>
      <c r="L125" s="109">
        <v>0.08</v>
      </c>
      <c r="M125" s="109" t="s">
        <v>478</v>
      </c>
      <c r="N125" s="109">
        <v>3.2000000000000001E-2</v>
      </c>
      <c r="O125" s="109">
        <v>21</v>
      </c>
      <c r="P125" s="109">
        <v>13</v>
      </c>
      <c r="Q125" s="109">
        <v>14</v>
      </c>
      <c r="R125" s="109">
        <v>99.38</v>
      </c>
      <c r="S125" s="109">
        <v>4351</v>
      </c>
      <c r="T125" s="109">
        <v>2</v>
      </c>
      <c r="U125" s="109">
        <v>0.5</v>
      </c>
      <c r="V125" s="109">
        <v>11.1</v>
      </c>
      <c r="W125" s="109">
        <v>22.5</v>
      </c>
      <c r="X125" s="109">
        <v>3</v>
      </c>
      <c r="Y125" s="109">
        <v>12.5</v>
      </c>
      <c r="Z125" s="109">
        <v>110.2</v>
      </c>
      <c r="AA125" s="109">
        <v>3</v>
      </c>
      <c r="AB125" s="109">
        <v>69.7</v>
      </c>
      <c r="AC125" s="109">
        <v>1</v>
      </c>
      <c r="AD125" s="109">
        <v>12.5</v>
      </c>
      <c r="AE125" s="109">
        <v>8</v>
      </c>
      <c r="AF125" s="109">
        <v>464</v>
      </c>
      <c r="AG125" s="109">
        <v>1.6</v>
      </c>
      <c r="AH125" s="109">
        <v>113.4</v>
      </c>
      <c r="AI125" s="109">
        <v>49.8</v>
      </c>
      <c r="AJ125" s="109">
        <v>51.1</v>
      </c>
      <c r="AK125" s="109">
        <v>68.099999999999994</v>
      </c>
      <c r="AL125" s="109">
        <v>11.5</v>
      </c>
      <c r="AM125" s="109">
        <v>40.4</v>
      </c>
      <c r="AN125" s="109">
        <v>7.05</v>
      </c>
      <c r="AO125" s="109">
        <v>1.31</v>
      </c>
      <c r="AP125" s="109">
        <v>6.38</v>
      </c>
      <c r="AQ125" s="109">
        <v>1.1200000000000001</v>
      </c>
      <c r="AR125" s="109">
        <v>6.69</v>
      </c>
      <c r="AS125" s="109">
        <v>1.61</v>
      </c>
      <c r="AT125" s="109">
        <v>4.75</v>
      </c>
      <c r="AU125" s="109">
        <v>0.71</v>
      </c>
      <c r="AV125" s="109">
        <v>4.59</v>
      </c>
      <c r="AW125" s="109">
        <v>0.69</v>
      </c>
      <c r="AX125" s="109">
        <v>6.13</v>
      </c>
      <c r="AY125" s="109">
        <v>0.73</v>
      </c>
      <c r="AZ125" s="109">
        <v>3.8</v>
      </c>
      <c r="BA125" s="109">
        <v>19.899999999999999</v>
      </c>
      <c r="BB125" s="109">
        <v>31.2</v>
      </c>
      <c r="BC125" s="109">
        <v>28</v>
      </c>
      <c r="BD125" s="109">
        <v>6.3</v>
      </c>
      <c r="BE125" s="109">
        <v>42.7</v>
      </c>
      <c r="BF125" s="109" t="s">
        <v>481</v>
      </c>
      <c r="BG125" s="109">
        <v>0.2</v>
      </c>
      <c r="BH125" s="109">
        <v>0.4</v>
      </c>
      <c r="BI125" s="109">
        <v>1.1000000000000001</v>
      </c>
      <c r="BJ125" s="109" t="s">
        <v>480</v>
      </c>
      <c r="BK125" s="109">
        <v>0.28000000000000003</v>
      </c>
      <c r="BL125" s="109" t="s">
        <v>481</v>
      </c>
      <c r="BM125" s="109">
        <v>22.6</v>
      </c>
    </row>
    <row r="126" spans="1:65" s="108" customFormat="1" x14ac:dyDescent="0.25">
      <c r="A126" s="109" t="s">
        <v>366</v>
      </c>
      <c r="B126" s="109" t="s">
        <v>236</v>
      </c>
      <c r="C126" s="109">
        <v>247</v>
      </c>
      <c r="D126" s="109">
        <v>56.76</v>
      </c>
      <c r="E126" s="109">
        <v>19.87</v>
      </c>
      <c r="F126" s="109">
        <v>2.68</v>
      </c>
      <c r="G126" s="109">
        <v>1.02</v>
      </c>
      <c r="H126" s="109">
        <v>0.04</v>
      </c>
      <c r="I126" s="109">
        <v>1.23</v>
      </c>
      <c r="J126" s="109">
        <v>2.4900000000000002</v>
      </c>
      <c r="K126" s="109">
        <v>0.75</v>
      </c>
      <c r="L126" s="109">
        <v>0.08</v>
      </c>
      <c r="M126" s="109" t="s">
        <v>478</v>
      </c>
      <c r="N126" s="109">
        <v>3.4000000000000002E-2</v>
      </c>
      <c r="O126" s="109">
        <v>31</v>
      </c>
      <c r="P126" s="109">
        <v>13</v>
      </c>
      <c r="Q126" s="109">
        <v>14.4</v>
      </c>
      <c r="R126" s="109">
        <v>99.32</v>
      </c>
      <c r="S126" s="109">
        <v>4884</v>
      </c>
      <c r="T126" s="109">
        <v>2</v>
      </c>
      <c r="U126" s="109">
        <v>0.3</v>
      </c>
      <c r="V126" s="109">
        <v>12.8</v>
      </c>
      <c r="W126" s="109">
        <v>23</v>
      </c>
      <c r="X126" s="109">
        <v>3.5</v>
      </c>
      <c r="Y126" s="109">
        <v>14.5</v>
      </c>
      <c r="Z126" s="109">
        <v>109.2</v>
      </c>
      <c r="AA126" s="109">
        <v>3</v>
      </c>
      <c r="AB126" s="109">
        <v>90.1</v>
      </c>
      <c r="AC126" s="109">
        <v>1.1000000000000001</v>
      </c>
      <c r="AD126" s="109">
        <v>14.3</v>
      </c>
      <c r="AE126" s="109">
        <v>10.3</v>
      </c>
      <c r="AF126" s="109">
        <v>487</v>
      </c>
      <c r="AG126" s="109">
        <v>1.6</v>
      </c>
      <c r="AH126" s="109">
        <v>124.1</v>
      </c>
      <c r="AI126" s="109">
        <v>57.9</v>
      </c>
      <c r="AJ126" s="109">
        <v>58.3</v>
      </c>
      <c r="AK126" s="109">
        <v>74.099999999999994</v>
      </c>
      <c r="AL126" s="109">
        <v>13.46</v>
      </c>
      <c r="AM126" s="109">
        <v>48.2</v>
      </c>
      <c r="AN126" s="109">
        <v>7.91</v>
      </c>
      <c r="AO126" s="109">
        <v>1.35</v>
      </c>
      <c r="AP126" s="109">
        <v>6.83</v>
      </c>
      <c r="AQ126" s="109">
        <v>1.19</v>
      </c>
      <c r="AR126" s="109">
        <v>7.57</v>
      </c>
      <c r="AS126" s="109">
        <v>1.65</v>
      </c>
      <c r="AT126" s="109">
        <v>5.29</v>
      </c>
      <c r="AU126" s="109">
        <v>0.82</v>
      </c>
      <c r="AV126" s="109">
        <v>5.0599999999999996</v>
      </c>
      <c r="AW126" s="109">
        <v>0.76</v>
      </c>
      <c r="AX126" s="109">
        <v>7</v>
      </c>
      <c r="AY126" s="109">
        <v>0.66</v>
      </c>
      <c r="AZ126" s="109">
        <v>3.9</v>
      </c>
      <c r="BA126" s="109">
        <v>7.8</v>
      </c>
      <c r="BB126" s="109">
        <v>27.4</v>
      </c>
      <c r="BC126" s="109">
        <v>13</v>
      </c>
      <c r="BD126" s="109">
        <v>4.0999999999999996</v>
      </c>
      <c r="BE126" s="109">
        <v>42.1</v>
      </c>
      <c r="BF126" s="109" t="s">
        <v>481</v>
      </c>
      <c r="BG126" s="109">
        <v>0.2</v>
      </c>
      <c r="BH126" s="109">
        <v>0.5</v>
      </c>
      <c r="BI126" s="109">
        <v>1.1000000000000001</v>
      </c>
      <c r="BJ126" s="109" t="s">
        <v>480</v>
      </c>
      <c r="BK126" s="109">
        <v>0.26</v>
      </c>
      <c r="BL126" s="109" t="s">
        <v>481</v>
      </c>
      <c r="BM126" s="109">
        <v>19.899999999999999</v>
      </c>
    </row>
    <row r="127" spans="1:65" s="108" customFormat="1" x14ac:dyDescent="0.25">
      <c r="A127" s="109" t="s">
        <v>367</v>
      </c>
      <c r="B127" s="109" t="s">
        <v>238</v>
      </c>
      <c r="C127" s="109">
        <v>249</v>
      </c>
      <c r="D127" s="109">
        <v>59.17</v>
      </c>
      <c r="E127" s="109">
        <v>17.86</v>
      </c>
      <c r="F127" s="109">
        <v>3.09</v>
      </c>
      <c r="G127" s="109">
        <v>0.69</v>
      </c>
      <c r="H127" s="109">
        <v>0.14000000000000001</v>
      </c>
      <c r="I127" s="109">
        <v>1.98</v>
      </c>
      <c r="J127" s="109">
        <v>2.0099999999999998</v>
      </c>
      <c r="K127" s="109">
        <v>0.69</v>
      </c>
      <c r="L127" s="109">
        <v>0.18</v>
      </c>
      <c r="M127" s="109" t="s">
        <v>478</v>
      </c>
      <c r="N127" s="109">
        <v>3.3000000000000002E-2</v>
      </c>
      <c r="O127" s="109">
        <v>26</v>
      </c>
      <c r="P127" s="109">
        <v>12</v>
      </c>
      <c r="Q127" s="109">
        <v>13.6</v>
      </c>
      <c r="R127" s="109">
        <v>99.45</v>
      </c>
      <c r="S127" s="109">
        <v>3864</v>
      </c>
      <c r="T127" s="109">
        <v>2</v>
      </c>
      <c r="U127" s="109">
        <v>0.6</v>
      </c>
      <c r="V127" s="109">
        <v>10.4</v>
      </c>
      <c r="W127" s="109">
        <v>20</v>
      </c>
      <c r="X127" s="109">
        <v>3.2</v>
      </c>
      <c r="Y127" s="109">
        <v>12.4</v>
      </c>
      <c r="Z127" s="109">
        <v>88.3</v>
      </c>
      <c r="AA127" s="109">
        <v>3</v>
      </c>
      <c r="AB127" s="109">
        <v>95.6</v>
      </c>
      <c r="AC127" s="109">
        <v>0.9</v>
      </c>
      <c r="AD127" s="109">
        <v>12.1</v>
      </c>
      <c r="AE127" s="109">
        <v>7.9</v>
      </c>
      <c r="AF127" s="109">
        <v>408</v>
      </c>
      <c r="AG127" s="109">
        <v>1.6</v>
      </c>
      <c r="AH127" s="109">
        <v>114.8</v>
      </c>
      <c r="AI127" s="109">
        <v>71.900000000000006</v>
      </c>
      <c r="AJ127" s="109">
        <v>52.6</v>
      </c>
      <c r="AK127" s="109">
        <v>69.599999999999994</v>
      </c>
      <c r="AL127" s="109">
        <v>13.61</v>
      </c>
      <c r="AM127" s="109">
        <v>53.8</v>
      </c>
      <c r="AN127" s="109">
        <v>10.48</v>
      </c>
      <c r="AO127" s="109">
        <v>2.0099999999999998</v>
      </c>
      <c r="AP127" s="109">
        <v>9.3800000000000008</v>
      </c>
      <c r="AQ127" s="109">
        <v>1.64</v>
      </c>
      <c r="AR127" s="109">
        <v>9.3699999999999992</v>
      </c>
      <c r="AS127" s="109">
        <v>2.14</v>
      </c>
      <c r="AT127" s="109">
        <v>6.33</v>
      </c>
      <c r="AU127" s="109">
        <v>0.9</v>
      </c>
      <c r="AV127" s="109">
        <v>5.75</v>
      </c>
      <c r="AW127" s="109">
        <v>0.84</v>
      </c>
      <c r="AX127" s="109">
        <v>6.73</v>
      </c>
      <c r="AY127" s="109">
        <v>0.6</v>
      </c>
      <c r="AZ127" s="109">
        <v>5.2</v>
      </c>
      <c r="BA127" s="109">
        <v>13.9</v>
      </c>
      <c r="BB127" s="109">
        <v>28.4</v>
      </c>
      <c r="BC127" s="109">
        <v>17</v>
      </c>
      <c r="BD127" s="109">
        <v>3.5</v>
      </c>
      <c r="BE127" s="109">
        <v>28.3</v>
      </c>
      <c r="BF127" s="109" t="s">
        <v>481</v>
      </c>
      <c r="BG127" s="109">
        <v>0.3</v>
      </c>
      <c r="BH127" s="109">
        <v>0.4</v>
      </c>
      <c r="BI127" s="109">
        <v>1.6</v>
      </c>
      <c r="BJ127" s="109" t="s">
        <v>480</v>
      </c>
      <c r="BK127" s="109">
        <v>0.28999999999999998</v>
      </c>
      <c r="BL127" s="109" t="s">
        <v>481</v>
      </c>
      <c r="BM127" s="109">
        <v>21.7</v>
      </c>
    </row>
    <row r="128" spans="1:65" s="108" customFormat="1" x14ac:dyDescent="0.25">
      <c r="A128" s="109" t="s">
        <v>368</v>
      </c>
      <c r="B128" s="109" t="s">
        <v>240</v>
      </c>
      <c r="C128" s="109">
        <v>251</v>
      </c>
      <c r="D128" s="109">
        <v>57.67</v>
      </c>
      <c r="E128" s="109">
        <v>18.45</v>
      </c>
      <c r="F128" s="109">
        <v>4.8</v>
      </c>
      <c r="G128" s="109">
        <v>1.07</v>
      </c>
      <c r="H128" s="109">
        <v>0.18</v>
      </c>
      <c r="I128" s="109">
        <v>1.03</v>
      </c>
      <c r="J128" s="109">
        <v>2.31</v>
      </c>
      <c r="K128" s="109">
        <v>0.69</v>
      </c>
      <c r="L128" s="109">
        <v>0.08</v>
      </c>
      <c r="M128" s="109" t="s">
        <v>478</v>
      </c>
      <c r="N128" s="109">
        <v>2.9000000000000001E-2</v>
      </c>
      <c r="O128" s="109">
        <v>43</v>
      </c>
      <c r="P128" s="109">
        <v>13</v>
      </c>
      <c r="Q128" s="109">
        <v>13</v>
      </c>
      <c r="R128" s="109">
        <v>99.34</v>
      </c>
      <c r="S128" s="109">
        <v>4624</v>
      </c>
      <c r="T128" s="109">
        <v>2</v>
      </c>
      <c r="U128" s="109">
        <v>3.2</v>
      </c>
      <c r="V128" s="109">
        <v>12.4</v>
      </c>
      <c r="W128" s="109">
        <v>20.7</v>
      </c>
      <c r="X128" s="109">
        <v>3.6</v>
      </c>
      <c r="Y128" s="109">
        <v>13.4</v>
      </c>
      <c r="Z128" s="109">
        <v>101.8</v>
      </c>
      <c r="AA128" s="109">
        <v>3</v>
      </c>
      <c r="AB128" s="109">
        <v>90.1</v>
      </c>
      <c r="AC128" s="109">
        <v>1</v>
      </c>
      <c r="AD128" s="109">
        <v>13.5</v>
      </c>
      <c r="AE128" s="109">
        <v>9</v>
      </c>
      <c r="AF128" s="109">
        <v>436</v>
      </c>
      <c r="AG128" s="109">
        <v>1.4</v>
      </c>
      <c r="AH128" s="109">
        <v>116.5</v>
      </c>
      <c r="AI128" s="109">
        <v>52.1</v>
      </c>
      <c r="AJ128" s="109">
        <v>49</v>
      </c>
      <c r="AK128" s="109">
        <v>67.599999999999994</v>
      </c>
      <c r="AL128" s="109">
        <v>11.57</v>
      </c>
      <c r="AM128" s="109">
        <v>42.3</v>
      </c>
      <c r="AN128" s="109">
        <v>7.22</v>
      </c>
      <c r="AO128" s="109">
        <v>1.35</v>
      </c>
      <c r="AP128" s="109">
        <v>6.5</v>
      </c>
      <c r="AQ128" s="109">
        <v>1.1299999999999999</v>
      </c>
      <c r="AR128" s="109">
        <v>6.84</v>
      </c>
      <c r="AS128" s="109">
        <v>1.63</v>
      </c>
      <c r="AT128" s="109">
        <v>4.96</v>
      </c>
      <c r="AU128" s="109">
        <v>0.74</v>
      </c>
      <c r="AV128" s="109">
        <v>5.03</v>
      </c>
      <c r="AW128" s="109">
        <v>0.7</v>
      </c>
      <c r="AX128" s="109">
        <v>5.17</v>
      </c>
      <c r="AY128" s="109">
        <v>1.43</v>
      </c>
      <c r="AZ128" s="109">
        <v>5.3</v>
      </c>
      <c r="BA128" s="109">
        <v>46</v>
      </c>
      <c r="BB128" s="109">
        <v>28.8</v>
      </c>
      <c r="BC128" s="109">
        <v>45</v>
      </c>
      <c r="BD128" s="109">
        <v>31.3</v>
      </c>
      <c r="BE128" s="109">
        <v>38.700000000000003</v>
      </c>
      <c r="BF128" s="109">
        <v>0.2</v>
      </c>
      <c r="BG128" s="109">
        <v>0.2</v>
      </c>
      <c r="BH128" s="109">
        <v>0.5</v>
      </c>
      <c r="BI128" s="109">
        <v>1.2</v>
      </c>
      <c r="BJ128" s="109" t="s">
        <v>480</v>
      </c>
      <c r="BK128" s="109">
        <v>0.25</v>
      </c>
      <c r="BL128" s="109" t="s">
        <v>481</v>
      </c>
      <c r="BM128" s="109">
        <v>18.7</v>
      </c>
    </row>
    <row r="129" spans="1:65" x14ac:dyDescent="0.25">
      <c r="A129" s="109" t="s">
        <v>369</v>
      </c>
      <c r="B129" s="109" t="s">
        <v>242</v>
      </c>
      <c r="C129" s="109">
        <v>253</v>
      </c>
      <c r="D129" s="109">
        <v>52.6</v>
      </c>
      <c r="E129" s="109">
        <v>18.16</v>
      </c>
      <c r="F129" s="109">
        <v>8.59</v>
      </c>
      <c r="G129" s="109">
        <v>1.55</v>
      </c>
      <c r="H129" s="109">
        <v>0.15</v>
      </c>
      <c r="I129" s="109">
        <v>1.33</v>
      </c>
      <c r="J129" s="109">
        <v>1.84</v>
      </c>
      <c r="K129" s="109">
        <v>0.64</v>
      </c>
      <c r="L129" s="109">
        <v>0.08</v>
      </c>
      <c r="M129" s="109" t="s">
        <v>478</v>
      </c>
      <c r="N129" s="109">
        <v>3.3000000000000002E-2</v>
      </c>
      <c r="O129" s="109">
        <v>54</v>
      </c>
      <c r="P129" s="109">
        <v>12</v>
      </c>
      <c r="Q129" s="109">
        <v>14.5</v>
      </c>
      <c r="R129" s="109">
        <v>99.46</v>
      </c>
      <c r="S129" s="109">
        <v>3547</v>
      </c>
      <c r="T129" s="109">
        <v>1</v>
      </c>
      <c r="U129" s="109">
        <v>2.2000000000000002</v>
      </c>
      <c r="V129" s="109">
        <v>8.4</v>
      </c>
      <c r="W129" s="109">
        <v>20.9</v>
      </c>
      <c r="X129" s="109">
        <v>2.7</v>
      </c>
      <c r="Y129" s="109">
        <v>12.1</v>
      </c>
      <c r="Z129" s="109">
        <v>79.2</v>
      </c>
      <c r="AA129" s="109">
        <v>3</v>
      </c>
      <c r="AB129" s="109">
        <v>84.4</v>
      </c>
      <c r="AC129" s="109">
        <v>0.8</v>
      </c>
      <c r="AD129" s="109">
        <v>12.3</v>
      </c>
      <c r="AE129" s="109">
        <v>10.7</v>
      </c>
      <c r="AF129" s="109">
        <v>364</v>
      </c>
      <c r="AG129" s="109">
        <v>1.7</v>
      </c>
      <c r="AH129" s="109">
        <v>102.8</v>
      </c>
      <c r="AI129" s="109">
        <v>56.8</v>
      </c>
      <c r="AJ129" s="109">
        <v>48.9</v>
      </c>
      <c r="AK129" s="109">
        <v>60.3</v>
      </c>
      <c r="AL129" s="109">
        <v>11.08</v>
      </c>
      <c r="AM129" s="109">
        <v>38.9</v>
      </c>
      <c r="AN129" s="109">
        <v>6.72</v>
      </c>
      <c r="AO129" s="109">
        <v>1.43</v>
      </c>
      <c r="AP129" s="109">
        <v>6.64</v>
      </c>
      <c r="AQ129" s="109">
        <v>1.21</v>
      </c>
      <c r="AR129" s="109">
        <v>7.33</v>
      </c>
      <c r="AS129" s="109">
        <v>1.73</v>
      </c>
      <c r="AT129" s="109">
        <v>5.42</v>
      </c>
      <c r="AU129" s="109">
        <v>0.81</v>
      </c>
      <c r="AV129" s="109">
        <v>5.01</v>
      </c>
      <c r="AW129" s="109">
        <v>0.7</v>
      </c>
      <c r="AX129" s="109">
        <v>6.41</v>
      </c>
      <c r="AY129" s="109">
        <v>0.56000000000000005</v>
      </c>
      <c r="AZ129" s="109">
        <v>11.9</v>
      </c>
      <c r="BA129" s="109">
        <v>104.8</v>
      </c>
      <c r="BB129" s="109">
        <v>24.9</v>
      </c>
      <c r="BC129" s="109">
        <v>100</v>
      </c>
      <c r="BD129" s="109">
        <v>33.4</v>
      </c>
      <c r="BE129" s="109">
        <v>27.6</v>
      </c>
      <c r="BF129" s="109">
        <v>0.9</v>
      </c>
      <c r="BG129" s="109">
        <v>0.3</v>
      </c>
      <c r="BH129" s="109">
        <v>0.5</v>
      </c>
      <c r="BI129" s="109">
        <v>1.4</v>
      </c>
      <c r="BJ129" s="109" t="s">
        <v>480</v>
      </c>
      <c r="BK129" s="109">
        <v>0.24</v>
      </c>
      <c r="BL129" s="109" t="s">
        <v>481</v>
      </c>
      <c r="BM129" s="109">
        <v>30.2</v>
      </c>
    </row>
    <row r="130" spans="1:65" x14ac:dyDescent="0.25">
      <c r="A130" s="109" t="s">
        <v>370</v>
      </c>
      <c r="B130" s="109" t="s">
        <v>244</v>
      </c>
      <c r="C130" s="109">
        <v>255</v>
      </c>
      <c r="D130" s="109">
        <v>55.05</v>
      </c>
      <c r="E130" s="109">
        <v>17.68</v>
      </c>
      <c r="F130" s="109">
        <v>8.07</v>
      </c>
      <c r="G130" s="109">
        <v>1.95</v>
      </c>
      <c r="H130" s="109">
        <v>0.19</v>
      </c>
      <c r="I130" s="109">
        <v>1.28</v>
      </c>
      <c r="J130" s="109">
        <v>1.79</v>
      </c>
      <c r="K130" s="109">
        <v>0.6</v>
      </c>
      <c r="L130" s="109">
        <v>0.1</v>
      </c>
      <c r="M130" s="109" t="s">
        <v>478</v>
      </c>
      <c r="N130" s="109">
        <v>3.2000000000000001E-2</v>
      </c>
      <c r="O130" s="109">
        <v>50</v>
      </c>
      <c r="P130" s="109">
        <v>11</v>
      </c>
      <c r="Q130" s="109">
        <v>12.7</v>
      </c>
      <c r="R130" s="109">
        <v>99.49</v>
      </c>
      <c r="S130" s="109">
        <v>3386</v>
      </c>
      <c r="T130" s="109">
        <v>1</v>
      </c>
      <c r="U130" s="109">
        <v>1.5</v>
      </c>
      <c r="V130" s="109">
        <v>8.6999999999999993</v>
      </c>
      <c r="W130" s="109">
        <v>19.8</v>
      </c>
      <c r="X130" s="109">
        <v>2.5</v>
      </c>
      <c r="Y130" s="109">
        <v>11.1</v>
      </c>
      <c r="Z130" s="109">
        <v>77.5</v>
      </c>
      <c r="AA130" s="109">
        <v>3</v>
      </c>
      <c r="AB130" s="109">
        <v>71.8</v>
      </c>
      <c r="AC130" s="109">
        <v>0.8</v>
      </c>
      <c r="AD130" s="109">
        <v>11.8</v>
      </c>
      <c r="AE130" s="109">
        <v>11.2</v>
      </c>
      <c r="AF130" s="109">
        <v>293</v>
      </c>
      <c r="AG130" s="109">
        <v>1.3</v>
      </c>
      <c r="AH130" s="109">
        <v>98.3</v>
      </c>
      <c r="AI130" s="109">
        <v>52.5</v>
      </c>
      <c r="AJ130" s="109">
        <v>40</v>
      </c>
      <c r="AK130" s="109">
        <v>54.6</v>
      </c>
      <c r="AL130" s="109">
        <v>9.43</v>
      </c>
      <c r="AM130" s="109">
        <v>37</v>
      </c>
      <c r="AN130" s="109">
        <v>6.72</v>
      </c>
      <c r="AO130" s="109">
        <v>1.23</v>
      </c>
      <c r="AP130" s="109">
        <v>6.49</v>
      </c>
      <c r="AQ130" s="109">
        <v>1.21</v>
      </c>
      <c r="AR130" s="109">
        <v>7.22</v>
      </c>
      <c r="AS130" s="109">
        <v>1.68</v>
      </c>
      <c r="AT130" s="109">
        <v>5.12</v>
      </c>
      <c r="AU130" s="109">
        <v>0.74</v>
      </c>
      <c r="AV130" s="109">
        <v>4.3</v>
      </c>
      <c r="AW130" s="109">
        <v>0.66</v>
      </c>
      <c r="AX130" s="109">
        <v>5.47</v>
      </c>
      <c r="AY130" s="109">
        <v>0.45</v>
      </c>
      <c r="AZ130" s="109">
        <v>9.3000000000000007</v>
      </c>
      <c r="BA130" s="109">
        <v>52.5</v>
      </c>
      <c r="BB130" s="109">
        <v>19.2</v>
      </c>
      <c r="BC130" s="109">
        <v>87</v>
      </c>
      <c r="BD130" s="109">
        <v>27.6</v>
      </c>
      <c r="BE130" s="109">
        <v>12.6</v>
      </c>
      <c r="BF130" s="109">
        <v>0.3</v>
      </c>
      <c r="BG130" s="109">
        <v>0.2</v>
      </c>
      <c r="BH130" s="109">
        <v>0.4</v>
      </c>
      <c r="BI130" s="109">
        <v>1.1000000000000001</v>
      </c>
      <c r="BJ130" s="109" t="s">
        <v>480</v>
      </c>
      <c r="BK130" s="109">
        <v>0.13</v>
      </c>
      <c r="BL130" s="109" t="s">
        <v>481</v>
      </c>
      <c r="BM130" s="109">
        <v>15.5</v>
      </c>
    </row>
    <row r="131" spans="1:65" s="108" customFormat="1" x14ac:dyDescent="0.25">
      <c r="A131" s="109" t="s">
        <v>371</v>
      </c>
      <c r="B131" s="109" t="s">
        <v>246</v>
      </c>
      <c r="C131" s="109">
        <v>257</v>
      </c>
      <c r="D131" s="109">
        <v>55.47</v>
      </c>
      <c r="E131" s="109">
        <v>18.22</v>
      </c>
      <c r="F131" s="109">
        <v>5.0599999999999996</v>
      </c>
      <c r="G131" s="109">
        <v>1.79</v>
      </c>
      <c r="H131" s="109">
        <v>0.12</v>
      </c>
      <c r="I131" s="109">
        <v>0.8</v>
      </c>
      <c r="J131" s="109">
        <v>2.14</v>
      </c>
      <c r="K131" s="109">
        <v>0.67</v>
      </c>
      <c r="L131" s="109">
        <v>0.05</v>
      </c>
      <c r="M131" s="109" t="s">
        <v>478</v>
      </c>
      <c r="N131" s="109">
        <v>3.1E-2</v>
      </c>
      <c r="O131" s="109">
        <v>24</v>
      </c>
      <c r="P131" s="109">
        <v>13</v>
      </c>
      <c r="Q131" s="109">
        <v>14.9</v>
      </c>
      <c r="R131" s="109">
        <v>99.26</v>
      </c>
      <c r="S131" s="109">
        <v>5219</v>
      </c>
      <c r="T131" s="109">
        <v>3</v>
      </c>
      <c r="U131" s="109">
        <v>1.3</v>
      </c>
      <c r="V131" s="109">
        <v>12.4</v>
      </c>
      <c r="W131" s="109">
        <v>24.6</v>
      </c>
      <c r="X131" s="109">
        <v>3.9</v>
      </c>
      <c r="Y131" s="109">
        <v>13.9</v>
      </c>
      <c r="Z131" s="109">
        <v>103.9</v>
      </c>
      <c r="AA131" s="109">
        <v>3</v>
      </c>
      <c r="AB131" s="109">
        <v>93.7</v>
      </c>
      <c r="AC131" s="109">
        <v>1</v>
      </c>
      <c r="AD131" s="109">
        <v>12.6</v>
      </c>
      <c r="AE131" s="109">
        <v>9.5</v>
      </c>
      <c r="AF131" s="109">
        <v>499</v>
      </c>
      <c r="AG131" s="109">
        <v>1.5</v>
      </c>
      <c r="AH131" s="109">
        <v>122.1</v>
      </c>
      <c r="AI131" s="109">
        <v>57.7</v>
      </c>
      <c r="AJ131" s="109">
        <v>61.9</v>
      </c>
      <c r="AK131" s="109">
        <v>82.5</v>
      </c>
      <c r="AL131" s="109">
        <v>12.52</v>
      </c>
      <c r="AM131" s="109">
        <v>42.8</v>
      </c>
      <c r="AN131" s="109">
        <v>7.06</v>
      </c>
      <c r="AO131" s="109">
        <v>1.24</v>
      </c>
      <c r="AP131" s="109">
        <v>6.97</v>
      </c>
      <c r="AQ131" s="109">
        <v>1.19</v>
      </c>
      <c r="AR131" s="109">
        <v>7.59</v>
      </c>
      <c r="AS131" s="109">
        <v>1.71</v>
      </c>
      <c r="AT131" s="109">
        <v>5.1100000000000003</v>
      </c>
      <c r="AU131" s="109">
        <v>0.78</v>
      </c>
      <c r="AV131" s="109">
        <v>4.5199999999999996</v>
      </c>
      <c r="AW131" s="109">
        <v>0.75</v>
      </c>
      <c r="AX131" s="109">
        <v>7.15</v>
      </c>
      <c r="AY131" s="109">
        <v>0.59</v>
      </c>
      <c r="AZ131" s="109">
        <v>5.3</v>
      </c>
      <c r="BA131" s="109">
        <v>24.8</v>
      </c>
      <c r="BB131" s="109">
        <v>28.6</v>
      </c>
      <c r="BC131" s="109">
        <v>43</v>
      </c>
      <c r="BD131" s="109">
        <v>10.3</v>
      </c>
      <c r="BE131" s="109">
        <v>25.9</v>
      </c>
      <c r="BF131" s="109" t="s">
        <v>481</v>
      </c>
      <c r="BG131" s="109">
        <v>0.2</v>
      </c>
      <c r="BH131" s="109">
        <v>0.4</v>
      </c>
      <c r="BI131" s="109">
        <v>1.1000000000000001</v>
      </c>
      <c r="BJ131" s="109" t="s">
        <v>480</v>
      </c>
      <c r="BK131" s="109">
        <v>0.25</v>
      </c>
      <c r="BL131" s="109" t="s">
        <v>481</v>
      </c>
      <c r="BM131" s="109">
        <v>16.3</v>
      </c>
    </row>
    <row r="132" spans="1:65" s="108" customFormat="1" x14ac:dyDescent="0.25">
      <c r="A132" s="109" t="s">
        <v>372</v>
      </c>
      <c r="B132" s="109" t="s">
        <v>248</v>
      </c>
      <c r="C132" s="109">
        <v>259</v>
      </c>
      <c r="D132" s="109">
        <v>55.51</v>
      </c>
      <c r="E132" s="109">
        <v>18.21</v>
      </c>
      <c r="F132" s="109">
        <v>4.84</v>
      </c>
      <c r="G132" s="109">
        <v>1.1399999999999999</v>
      </c>
      <c r="H132" s="109">
        <v>0.27</v>
      </c>
      <c r="I132" s="109">
        <v>1.51</v>
      </c>
      <c r="J132" s="109">
        <v>2.1800000000000002</v>
      </c>
      <c r="K132" s="109">
        <v>0.66</v>
      </c>
      <c r="L132" s="109">
        <v>7.0000000000000007E-2</v>
      </c>
      <c r="M132" s="109" t="s">
        <v>478</v>
      </c>
      <c r="N132" s="109">
        <v>3.5999999999999997E-2</v>
      </c>
      <c r="O132" s="109">
        <v>34</v>
      </c>
      <c r="P132" s="109">
        <v>12</v>
      </c>
      <c r="Q132" s="109">
        <v>15</v>
      </c>
      <c r="R132" s="109">
        <v>99.39</v>
      </c>
      <c r="S132" s="109">
        <v>4204</v>
      </c>
      <c r="T132" s="109">
        <v>2</v>
      </c>
      <c r="U132" s="109">
        <v>1</v>
      </c>
      <c r="V132" s="109">
        <v>10.5</v>
      </c>
      <c r="W132" s="109">
        <v>20.7</v>
      </c>
      <c r="X132" s="109">
        <v>3.2</v>
      </c>
      <c r="Y132" s="109">
        <v>12</v>
      </c>
      <c r="Z132" s="109">
        <v>95.8</v>
      </c>
      <c r="AA132" s="109">
        <v>3</v>
      </c>
      <c r="AB132" s="109">
        <v>94.3</v>
      </c>
      <c r="AC132" s="109">
        <v>0.7</v>
      </c>
      <c r="AD132" s="109">
        <v>10.5</v>
      </c>
      <c r="AE132" s="109">
        <v>10.6</v>
      </c>
      <c r="AF132" s="109">
        <v>476</v>
      </c>
      <c r="AG132" s="109">
        <v>1.6</v>
      </c>
      <c r="AH132" s="109">
        <v>105.5</v>
      </c>
      <c r="AI132" s="109">
        <v>51.6</v>
      </c>
      <c r="AJ132" s="109">
        <v>53.3</v>
      </c>
      <c r="AK132" s="109">
        <v>73.2</v>
      </c>
      <c r="AL132" s="109">
        <v>12.06</v>
      </c>
      <c r="AM132" s="109">
        <v>42.9</v>
      </c>
      <c r="AN132" s="109">
        <v>7.67</v>
      </c>
      <c r="AO132" s="109">
        <v>1.42</v>
      </c>
      <c r="AP132" s="109">
        <v>6.74</v>
      </c>
      <c r="AQ132" s="109">
        <v>1.05</v>
      </c>
      <c r="AR132" s="109">
        <v>6.69</v>
      </c>
      <c r="AS132" s="109">
        <v>1.58</v>
      </c>
      <c r="AT132" s="109">
        <v>4.46</v>
      </c>
      <c r="AU132" s="109">
        <v>0.69</v>
      </c>
      <c r="AV132" s="109">
        <v>4.1900000000000004</v>
      </c>
      <c r="AW132" s="109">
        <v>0.67</v>
      </c>
      <c r="AX132" s="109">
        <v>7.51</v>
      </c>
      <c r="AY132" s="109">
        <v>0.51</v>
      </c>
      <c r="AZ132" s="109">
        <v>8.1</v>
      </c>
      <c r="BA132" s="109">
        <v>46.8</v>
      </c>
      <c r="BB132" s="109">
        <v>32.4</v>
      </c>
      <c r="BC132" s="109">
        <v>84</v>
      </c>
      <c r="BD132" s="109">
        <v>15.5</v>
      </c>
      <c r="BE132" s="109">
        <v>47.9</v>
      </c>
      <c r="BF132" s="109">
        <v>0.3</v>
      </c>
      <c r="BG132" s="109">
        <v>0.3</v>
      </c>
      <c r="BH132" s="109">
        <v>0.4</v>
      </c>
      <c r="BI132" s="109">
        <v>1.3</v>
      </c>
      <c r="BJ132" s="109" t="s">
        <v>480</v>
      </c>
      <c r="BK132" s="109">
        <v>0.28000000000000003</v>
      </c>
      <c r="BL132" s="109" t="s">
        <v>481</v>
      </c>
      <c r="BM132" s="109">
        <v>25.4</v>
      </c>
    </row>
    <row r="133" spans="1:65" s="108" customFormat="1" x14ac:dyDescent="0.25">
      <c r="A133" s="109" t="s">
        <v>373</v>
      </c>
      <c r="B133" s="109" t="s">
        <v>250</v>
      </c>
      <c r="C133" s="109">
        <v>261</v>
      </c>
      <c r="D133" s="109">
        <v>58.45</v>
      </c>
      <c r="E133" s="109">
        <v>18.36</v>
      </c>
      <c r="F133" s="109">
        <v>4.21</v>
      </c>
      <c r="G133" s="109">
        <v>1.54</v>
      </c>
      <c r="H133" s="109">
        <v>0.15</v>
      </c>
      <c r="I133" s="109">
        <v>1.24</v>
      </c>
      <c r="J133" s="109">
        <v>2.1</v>
      </c>
      <c r="K133" s="109">
        <v>0.72</v>
      </c>
      <c r="L133" s="109">
        <v>0.05</v>
      </c>
      <c r="M133" s="109" t="s">
        <v>478</v>
      </c>
      <c r="N133" s="109">
        <v>3.3000000000000002E-2</v>
      </c>
      <c r="O133" s="109">
        <v>30</v>
      </c>
      <c r="P133" s="109">
        <v>12</v>
      </c>
      <c r="Q133" s="109">
        <v>12.6</v>
      </c>
      <c r="R133" s="109">
        <v>99.41</v>
      </c>
      <c r="S133" s="109">
        <v>4190</v>
      </c>
      <c r="T133" s="109">
        <v>5</v>
      </c>
      <c r="U133" s="109">
        <v>0.7</v>
      </c>
      <c r="V133" s="109">
        <v>11.5</v>
      </c>
      <c r="W133" s="109">
        <v>21.5</v>
      </c>
      <c r="X133" s="109">
        <v>3.9</v>
      </c>
      <c r="Y133" s="109">
        <v>12.8</v>
      </c>
      <c r="Z133" s="109">
        <v>93.2</v>
      </c>
      <c r="AA133" s="109">
        <v>4</v>
      </c>
      <c r="AB133" s="109">
        <v>96</v>
      </c>
      <c r="AC133" s="109">
        <v>0.8</v>
      </c>
      <c r="AD133" s="109">
        <v>11.6</v>
      </c>
      <c r="AE133" s="109">
        <v>8.9</v>
      </c>
      <c r="AF133" s="109">
        <v>363</v>
      </c>
      <c r="AG133" s="109">
        <v>1.3</v>
      </c>
      <c r="AH133" s="109">
        <v>119.7</v>
      </c>
      <c r="AI133" s="109">
        <v>53</v>
      </c>
      <c r="AJ133" s="109">
        <v>52.7</v>
      </c>
      <c r="AK133" s="109">
        <v>72</v>
      </c>
      <c r="AL133" s="109">
        <v>11.5</v>
      </c>
      <c r="AM133" s="109">
        <v>44.6</v>
      </c>
      <c r="AN133" s="109">
        <v>7.7</v>
      </c>
      <c r="AO133" s="109">
        <v>1.27</v>
      </c>
      <c r="AP133" s="109">
        <v>6.82</v>
      </c>
      <c r="AQ133" s="109">
        <v>1.1100000000000001</v>
      </c>
      <c r="AR133" s="109">
        <v>6.6</v>
      </c>
      <c r="AS133" s="109">
        <v>1.62</v>
      </c>
      <c r="AT133" s="109">
        <v>4.57</v>
      </c>
      <c r="AU133" s="109">
        <v>0.7</v>
      </c>
      <c r="AV133" s="109">
        <v>4.93</v>
      </c>
      <c r="AW133" s="109">
        <v>0.69</v>
      </c>
      <c r="AX133" s="109">
        <v>5.99</v>
      </c>
      <c r="AY133" s="109">
        <v>0.44</v>
      </c>
      <c r="AZ133" s="109">
        <v>8.3000000000000007</v>
      </c>
      <c r="BA133" s="109">
        <v>13.4</v>
      </c>
      <c r="BB133" s="109">
        <v>27.8</v>
      </c>
      <c r="BC133" s="109">
        <v>30</v>
      </c>
      <c r="BD133" s="109">
        <v>12.7</v>
      </c>
      <c r="BE133" s="109">
        <v>11.3</v>
      </c>
      <c r="BF133" s="109" t="s">
        <v>481</v>
      </c>
      <c r="BG133" s="109">
        <v>0.2</v>
      </c>
      <c r="BH133" s="109">
        <v>0.4</v>
      </c>
      <c r="BI133" s="109">
        <v>1.3</v>
      </c>
      <c r="BJ133" s="109" t="s">
        <v>480</v>
      </c>
      <c r="BK133" s="109">
        <v>0.19</v>
      </c>
      <c r="BL133" s="109" t="s">
        <v>481</v>
      </c>
      <c r="BM133" s="109">
        <v>22.1</v>
      </c>
    </row>
    <row r="134" spans="1:65" s="108" customFormat="1" x14ac:dyDescent="0.25">
      <c r="A134" s="109" t="s">
        <v>374</v>
      </c>
      <c r="B134" s="109" t="s">
        <v>252</v>
      </c>
      <c r="C134" s="109">
        <v>263</v>
      </c>
      <c r="D134" s="109">
        <v>56.9</v>
      </c>
      <c r="E134" s="109">
        <v>18.59</v>
      </c>
      <c r="F134" s="109">
        <v>5.94</v>
      </c>
      <c r="G134" s="109">
        <v>1.52</v>
      </c>
      <c r="H134" s="109">
        <v>0.33</v>
      </c>
      <c r="I134" s="109">
        <v>1.39</v>
      </c>
      <c r="J134" s="109">
        <v>2.09</v>
      </c>
      <c r="K134" s="109">
        <v>0.64</v>
      </c>
      <c r="L134" s="109">
        <v>7.0000000000000007E-2</v>
      </c>
      <c r="M134" s="109" t="s">
        <v>478</v>
      </c>
      <c r="N134" s="109">
        <v>3.3000000000000002E-2</v>
      </c>
      <c r="O134" s="109">
        <v>53</v>
      </c>
      <c r="P134" s="109">
        <v>13</v>
      </c>
      <c r="Q134" s="109">
        <v>11.9</v>
      </c>
      <c r="R134" s="109">
        <v>99.41</v>
      </c>
      <c r="S134" s="109">
        <v>4227</v>
      </c>
      <c r="T134" s="109">
        <v>2</v>
      </c>
      <c r="U134" s="109">
        <v>2.1</v>
      </c>
      <c r="V134" s="109">
        <v>10.9</v>
      </c>
      <c r="W134" s="109">
        <v>21.5</v>
      </c>
      <c r="X134" s="109">
        <v>2.9</v>
      </c>
      <c r="Y134" s="109">
        <v>11.6</v>
      </c>
      <c r="Z134" s="109">
        <v>92.1</v>
      </c>
      <c r="AA134" s="109">
        <v>3</v>
      </c>
      <c r="AB134" s="109">
        <v>96.1</v>
      </c>
      <c r="AC134" s="109">
        <v>1.1000000000000001</v>
      </c>
      <c r="AD134" s="109">
        <v>12.6</v>
      </c>
      <c r="AE134" s="109">
        <v>10.7</v>
      </c>
      <c r="AF134" s="109">
        <v>345</v>
      </c>
      <c r="AG134" s="109">
        <v>1.6</v>
      </c>
      <c r="AH134" s="109">
        <v>104.7</v>
      </c>
      <c r="AI134" s="109">
        <v>47.6</v>
      </c>
      <c r="AJ134" s="109">
        <v>46.8</v>
      </c>
      <c r="AK134" s="109">
        <v>62.2</v>
      </c>
      <c r="AL134" s="109">
        <v>9.2200000000000006</v>
      </c>
      <c r="AM134" s="109">
        <v>36.6</v>
      </c>
      <c r="AN134" s="109">
        <v>5.58</v>
      </c>
      <c r="AO134" s="109">
        <v>1.05</v>
      </c>
      <c r="AP134" s="109">
        <v>6.14</v>
      </c>
      <c r="AQ134" s="109">
        <v>1.06</v>
      </c>
      <c r="AR134" s="109">
        <v>6.16</v>
      </c>
      <c r="AS134" s="109">
        <v>1.48</v>
      </c>
      <c r="AT134" s="109">
        <v>4.3099999999999996</v>
      </c>
      <c r="AU134" s="109">
        <v>0.68</v>
      </c>
      <c r="AV134" s="109">
        <v>4.74</v>
      </c>
      <c r="AW134" s="109">
        <v>0.66</v>
      </c>
      <c r="AX134" s="109">
        <v>4.5</v>
      </c>
      <c r="AY134" s="109">
        <v>0.13</v>
      </c>
      <c r="AZ134" s="109">
        <v>12.7</v>
      </c>
      <c r="BA134" s="109">
        <v>35.4</v>
      </c>
      <c r="BB134" s="109">
        <v>26.1</v>
      </c>
      <c r="BC134" s="109">
        <v>88</v>
      </c>
      <c r="BD134" s="109">
        <v>37.200000000000003</v>
      </c>
      <c r="BE134" s="109">
        <v>5</v>
      </c>
      <c r="BF134" s="109">
        <v>0.3</v>
      </c>
      <c r="BG134" s="109">
        <v>0.2</v>
      </c>
      <c r="BH134" s="109">
        <v>0.4</v>
      </c>
      <c r="BI134" s="109">
        <v>1.7</v>
      </c>
      <c r="BJ134" s="109" t="s">
        <v>480</v>
      </c>
      <c r="BK134" s="109">
        <v>0.16</v>
      </c>
      <c r="BL134" s="109" t="s">
        <v>481</v>
      </c>
      <c r="BM134" s="109">
        <v>37.9</v>
      </c>
    </row>
    <row r="135" spans="1:65" s="108" customFormat="1" x14ac:dyDescent="0.25">
      <c r="A135" s="109" t="s">
        <v>375</v>
      </c>
      <c r="B135" s="109" t="s">
        <v>254</v>
      </c>
      <c r="C135" s="109">
        <v>265</v>
      </c>
      <c r="D135" s="109">
        <v>61.67</v>
      </c>
      <c r="E135" s="109">
        <v>18.73</v>
      </c>
      <c r="F135" s="109">
        <v>4.08</v>
      </c>
      <c r="G135" s="109">
        <v>1.1000000000000001</v>
      </c>
      <c r="H135" s="109">
        <v>0.42</v>
      </c>
      <c r="I135" s="109">
        <v>0.91</v>
      </c>
      <c r="J135" s="109">
        <v>2.5099999999999998</v>
      </c>
      <c r="K135" s="109">
        <v>0.77</v>
      </c>
      <c r="L135" s="109">
        <v>0.05</v>
      </c>
      <c r="M135" s="109" t="s">
        <v>478</v>
      </c>
      <c r="N135" s="109">
        <v>2.7E-2</v>
      </c>
      <c r="O135" s="109" t="s">
        <v>479</v>
      </c>
      <c r="P135" s="109">
        <v>14</v>
      </c>
      <c r="Q135" s="109">
        <v>9.1</v>
      </c>
      <c r="R135" s="109">
        <v>99.35</v>
      </c>
      <c r="S135" s="109">
        <v>4818</v>
      </c>
      <c r="T135" s="109">
        <v>3</v>
      </c>
      <c r="U135" s="109">
        <v>1.1000000000000001</v>
      </c>
      <c r="V135" s="109">
        <v>11.2</v>
      </c>
      <c r="W135" s="109">
        <v>22.8</v>
      </c>
      <c r="X135" s="109">
        <v>3.8</v>
      </c>
      <c r="Y135" s="109">
        <v>13</v>
      </c>
      <c r="Z135" s="109">
        <v>109.4</v>
      </c>
      <c r="AA135" s="109">
        <v>3</v>
      </c>
      <c r="AB135" s="109">
        <v>92.9</v>
      </c>
      <c r="AC135" s="109">
        <v>1.1000000000000001</v>
      </c>
      <c r="AD135" s="109">
        <v>13</v>
      </c>
      <c r="AE135" s="109">
        <v>7.5</v>
      </c>
      <c r="AF135" s="109">
        <v>279</v>
      </c>
      <c r="AG135" s="109">
        <v>1.1000000000000001</v>
      </c>
      <c r="AH135" s="109">
        <v>136.4</v>
      </c>
      <c r="AI135" s="109">
        <v>37.700000000000003</v>
      </c>
      <c r="AJ135" s="109">
        <v>46.8</v>
      </c>
      <c r="AK135" s="109">
        <v>72.400000000000006</v>
      </c>
      <c r="AL135" s="109">
        <v>9.52</v>
      </c>
      <c r="AM135" s="109">
        <v>34.9</v>
      </c>
      <c r="AN135" s="109">
        <v>5.6</v>
      </c>
      <c r="AO135" s="109">
        <v>1.04</v>
      </c>
      <c r="AP135" s="109">
        <v>5.14</v>
      </c>
      <c r="AQ135" s="109">
        <v>0.85</v>
      </c>
      <c r="AR135" s="109">
        <v>5.48</v>
      </c>
      <c r="AS135" s="109">
        <v>1.21</v>
      </c>
      <c r="AT135" s="109">
        <v>3.98</v>
      </c>
      <c r="AU135" s="109">
        <v>0.59</v>
      </c>
      <c r="AV135" s="109">
        <v>3.4</v>
      </c>
      <c r="AW135" s="109">
        <v>0.56999999999999995</v>
      </c>
      <c r="AX135" s="109">
        <v>2.25</v>
      </c>
      <c r="AY135" s="109">
        <v>0.16</v>
      </c>
      <c r="AZ135" s="109">
        <v>10.1</v>
      </c>
      <c r="BA135" s="109">
        <v>19</v>
      </c>
      <c r="BB135" s="109">
        <v>28.3</v>
      </c>
      <c r="BC135" s="109">
        <v>106</v>
      </c>
      <c r="BD135" s="109">
        <v>12.1</v>
      </c>
      <c r="BE135" s="109">
        <v>10.7</v>
      </c>
      <c r="BF135" s="109">
        <v>0.8</v>
      </c>
      <c r="BG135" s="109">
        <v>0.2</v>
      </c>
      <c r="BH135" s="109">
        <v>0.4</v>
      </c>
      <c r="BI135" s="109">
        <v>1.6</v>
      </c>
      <c r="BJ135" s="109" t="s">
        <v>480</v>
      </c>
      <c r="BK135" s="109">
        <v>0.2</v>
      </c>
      <c r="BL135" s="109" t="s">
        <v>481</v>
      </c>
      <c r="BM135" s="109">
        <v>17.8</v>
      </c>
    </row>
    <row r="136" spans="1:65" s="108" customFormat="1" x14ac:dyDescent="0.25">
      <c r="A136" s="109" t="s">
        <v>376</v>
      </c>
      <c r="B136" s="109" t="s">
        <v>377</v>
      </c>
      <c r="C136" s="109">
        <v>267</v>
      </c>
      <c r="D136" s="109">
        <v>60.38</v>
      </c>
      <c r="E136" s="109">
        <v>14.35</v>
      </c>
      <c r="F136" s="109">
        <v>9.1199999999999992</v>
      </c>
      <c r="G136" s="109">
        <v>0.89</v>
      </c>
      <c r="H136" s="109">
        <v>0.44</v>
      </c>
      <c r="I136" s="109">
        <v>0.81</v>
      </c>
      <c r="J136" s="109">
        <v>1.92</v>
      </c>
      <c r="K136" s="109">
        <v>0.66</v>
      </c>
      <c r="L136" s="109">
        <v>7.0000000000000007E-2</v>
      </c>
      <c r="M136" s="109" t="s">
        <v>478</v>
      </c>
      <c r="N136" s="109">
        <v>3.4000000000000002E-2</v>
      </c>
      <c r="O136" s="109">
        <v>30</v>
      </c>
      <c r="P136" s="109">
        <v>12</v>
      </c>
      <c r="Q136" s="109">
        <v>10.8</v>
      </c>
      <c r="R136" s="109">
        <v>99.49</v>
      </c>
      <c r="S136" s="109">
        <v>3479</v>
      </c>
      <c r="T136" s="109" t="s">
        <v>482</v>
      </c>
      <c r="U136" s="109">
        <v>0.8</v>
      </c>
      <c r="V136" s="109">
        <v>8.5</v>
      </c>
      <c r="W136" s="109">
        <v>17.5</v>
      </c>
      <c r="X136" s="109">
        <v>3.8</v>
      </c>
      <c r="Y136" s="109">
        <v>10.3</v>
      </c>
      <c r="Z136" s="109">
        <v>86.9</v>
      </c>
      <c r="AA136" s="109">
        <v>3</v>
      </c>
      <c r="AB136" s="109">
        <v>73.7</v>
      </c>
      <c r="AC136" s="109">
        <v>0.8</v>
      </c>
      <c r="AD136" s="109">
        <v>11.2</v>
      </c>
      <c r="AE136" s="109">
        <v>11.2</v>
      </c>
      <c r="AF136" s="109">
        <v>258</v>
      </c>
      <c r="AG136" s="109">
        <v>0.9</v>
      </c>
      <c r="AH136" s="109">
        <v>135.69999999999999</v>
      </c>
      <c r="AI136" s="109">
        <v>32.5</v>
      </c>
      <c r="AJ136" s="109">
        <v>39.4</v>
      </c>
      <c r="AK136" s="109">
        <v>56.8</v>
      </c>
      <c r="AL136" s="109">
        <v>8.3699999999999992</v>
      </c>
      <c r="AM136" s="109">
        <v>31.4</v>
      </c>
      <c r="AN136" s="109">
        <v>4.57</v>
      </c>
      <c r="AO136" s="109">
        <v>0.81</v>
      </c>
      <c r="AP136" s="109">
        <v>3.95</v>
      </c>
      <c r="AQ136" s="109">
        <v>0.7</v>
      </c>
      <c r="AR136" s="109">
        <v>4.2300000000000004</v>
      </c>
      <c r="AS136" s="109">
        <v>1.03</v>
      </c>
      <c r="AT136" s="109">
        <v>3.12</v>
      </c>
      <c r="AU136" s="109">
        <v>0.54</v>
      </c>
      <c r="AV136" s="109">
        <v>3.37</v>
      </c>
      <c r="AW136" s="109">
        <v>0.51</v>
      </c>
      <c r="AX136" s="109">
        <v>3.63</v>
      </c>
      <c r="AY136" s="109">
        <v>0.25</v>
      </c>
      <c r="AZ136" s="109">
        <v>20.2</v>
      </c>
      <c r="BA136" s="109">
        <v>74.3</v>
      </c>
      <c r="BB136" s="109">
        <v>26.7</v>
      </c>
      <c r="BC136" s="109">
        <v>201</v>
      </c>
      <c r="BD136" s="109">
        <v>24.2</v>
      </c>
      <c r="BE136" s="109">
        <v>6.3</v>
      </c>
      <c r="BF136" s="109">
        <v>1.6</v>
      </c>
      <c r="BG136" s="109">
        <v>0.4</v>
      </c>
      <c r="BH136" s="109">
        <v>0.3</v>
      </c>
      <c r="BI136" s="109">
        <v>2</v>
      </c>
      <c r="BJ136" s="109" t="s">
        <v>480</v>
      </c>
      <c r="BK136" s="109">
        <v>0.19</v>
      </c>
      <c r="BL136" s="109" t="s">
        <v>481</v>
      </c>
      <c r="BM136" s="109">
        <v>45.1</v>
      </c>
    </row>
    <row r="137" spans="1:65" s="108" customFormat="1" x14ac:dyDescent="0.25">
      <c r="A137" s="109" t="s">
        <v>568</v>
      </c>
      <c r="B137" s="109"/>
      <c r="C137" s="109">
        <v>269</v>
      </c>
      <c r="D137" s="146" t="s">
        <v>148</v>
      </c>
      <c r="E137" s="146" t="s">
        <v>148</v>
      </c>
      <c r="F137" s="146" t="s">
        <v>148</v>
      </c>
      <c r="G137" s="146" t="s">
        <v>148</v>
      </c>
      <c r="H137" s="146" t="s">
        <v>148</v>
      </c>
      <c r="I137" s="146" t="s">
        <v>148</v>
      </c>
      <c r="J137" s="146" t="s">
        <v>148</v>
      </c>
      <c r="K137" s="146" t="s">
        <v>148</v>
      </c>
      <c r="L137" s="146" t="s">
        <v>148</v>
      </c>
      <c r="M137" s="146" t="s">
        <v>148</v>
      </c>
      <c r="N137" s="146" t="s">
        <v>148</v>
      </c>
      <c r="O137" s="146" t="s">
        <v>148</v>
      </c>
      <c r="P137" s="146" t="s">
        <v>148</v>
      </c>
      <c r="Q137" s="146" t="s">
        <v>148</v>
      </c>
      <c r="R137" s="146" t="s">
        <v>148</v>
      </c>
      <c r="S137" s="146" t="s">
        <v>148</v>
      </c>
      <c r="T137" s="146" t="s">
        <v>148</v>
      </c>
      <c r="U137" s="146" t="s">
        <v>148</v>
      </c>
      <c r="V137" s="146" t="s">
        <v>148</v>
      </c>
      <c r="W137" s="146" t="s">
        <v>148</v>
      </c>
      <c r="X137" s="146" t="s">
        <v>148</v>
      </c>
      <c r="Y137" s="146" t="s">
        <v>148</v>
      </c>
      <c r="Z137" s="146" t="s">
        <v>148</v>
      </c>
      <c r="AA137" s="146" t="s">
        <v>148</v>
      </c>
      <c r="AB137" s="146" t="s">
        <v>148</v>
      </c>
      <c r="AC137" s="146" t="s">
        <v>148</v>
      </c>
      <c r="AD137" s="146" t="s">
        <v>148</v>
      </c>
      <c r="AE137" s="146" t="s">
        <v>148</v>
      </c>
      <c r="AF137" s="146" t="s">
        <v>148</v>
      </c>
      <c r="AG137" s="146" t="s">
        <v>148</v>
      </c>
      <c r="AH137" s="146" t="s">
        <v>148</v>
      </c>
      <c r="AI137" s="146" t="s">
        <v>148</v>
      </c>
      <c r="AJ137" s="146" t="s">
        <v>148</v>
      </c>
      <c r="AK137" s="146" t="s">
        <v>148</v>
      </c>
      <c r="AL137" s="146" t="s">
        <v>148</v>
      </c>
      <c r="AM137" s="146" t="s">
        <v>148</v>
      </c>
      <c r="AN137" s="146" t="s">
        <v>148</v>
      </c>
      <c r="AO137" s="146" t="s">
        <v>148</v>
      </c>
      <c r="AP137" s="146" t="s">
        <v>148</v>
      </c>
      <c r="AQ137" s="146" t="s">
        <v>148</v>
      </c>
      <c r="AR137" s="146" t="s">
        <v>148</v>
      </c>
      <c r="AS137" s="146" t="s">
        <v>148</v>
      </c>
      <c r="AT137" s="146" t="s">
        <v>148</v>
      </c>
      <c r="AU137" s="146" t="s">
        <v>148</v>
      </c>
      <c r="AV137" s="146" t="s">
        <v>148</v>
      </c>
      <c r="AW137" s="146" t="s">
        <v>148</v>
      </c>
      <c r="AX137" s="146" t="s">
        <v>148</v>
      </c>
      <c r="AY137" s="146" t="s">
        <v>148</v>
      </c>
      <c r="AZ137" s="146" t="s">
        <v>148</v>
      </c>
      <c r="BA137" s="146" t="s">
        <v>148</v>
      </c>
      <c r="BB137" s="146" t="s">
        <v>148</v>
      </c>
      <c r="BC137" s="146" t="s">
        <v>148</v>
      </c>
      <c r="BD137" s="146" t="s">
        <v>148</v>
      </c>
      <c r="BE137" s="146" t="s">
        <v>148</v>
      </c>
      <c r="BF137" s="146" t="s">
        <v>148</v>
      </c>
      <c r="BG137" s="146" t="s">
        <v>148</v>
      </c>
      <c r="BH137" s="146" t="s">
        <v>148</v>
      </c>
      <c r="BI137" s="146" t="s">
        <v>148</v>
      </c>
      <c r="BJ137" s="146" t="s">
        <v>148</v>
      </c>
      <c r="BK137" s="146" t="s">
        <v>148</v>
      </c>
      <c r="BL137" s="146" t="s">
        <v>148</v>
      </c>
      <c r="BM137" s="146" t="s">
        <v>148</v>
      </c>
    </row>
    <row r="138" spans="1:65" s="108" customFormat="1" x14ac:dyDescent="0.25">
      <c r="A138" s="146" t="s">
        <v>568</v>
      </c>
      <c r="B138" s="109"/>
      <c r="C138" s="109">
        <v>271</v>
      </c>
      <c r="D138" s="146" t="s">
        <v>148</v>
      </c>
      <c r="E138" s="146" t="s">
        <v>148</v>
      </c>
      <c r="F138" s="146" t="s">
        <v>148</v>
      </c>
      <c r="G138" s="146" t="s">
        <v>148</v>
      </c>
      <c r="H138" s="146" t="s">
        <v>148</v>
      </c>
      <c r="I138" s="146" t="s">
        <v>148</v>
      </c>
      <c r="J138" s="146" t="s">
        <v>148</v>
      </c>
      <c r="K138" s="146" t="s">
        <v>148</v>
      </c>
      <c r="L138" s="146" t="s">
        <v>148</v>
      </c>
      <c r="M138" s="146" t="s">
        <v>148</v>
      </c>
      <c r="N138" s="146" t="s">
        <v>148</v>
      </c>
      <c r="O138" s="146" t="s">
        <v>148</v>
      </c>
      <c r="P138" s="146" t="s">
        <v>148</v>
      </c>
      <c r="Q138" s="146" t="s">
        <v>148</v>
      </c>
      <c r="R138" s="146" t="s">
        <v>148</v>
      </c>
      <c r="S138" s="146" t="s">
        <v>148</v>
      </c>
      <c r="T138" s="146" t="s">
        <v>148</v>
      </c>
      <c r="U138" s="146" t="s">
        <v>148</v>
      </c>
      <c r="V138" s="146" t="s">
        <v>148</v>
      </c>
      <c r="W138" s="146" t="s">
        <v>148</v>
      </c>
      <c r="X138" s="146" t="s">
        <v>148</v>
      </c>
      <c r="Y138" s="146" t="s">
        <v>148</v>
      </c>
      <c r="Z138" s="146" t="s">
        <v>148</v>
      </c>
      <c r="AA138" s="146" t="s">
        <v>148</v>
      </c>
      <c r="AB138" s="146" t="s">
        <v>148</v>
      </c>
      <c r="AC138" s="146" t="s">
        <v>148</v>
      </c>
      <c r="AD138" s="146" t="s">
        <v>148</v>
      </c>
      <c r="AE138" s="146" t="s">
        <v>148</v>
      </c>
      <c r="AF138" s="146" t="s">
        <v>148</v>
      </c>
      <c r="AG138" s="146" t="s">
        <v>148</v>
      </c>
      <c r="AH138" s="146" t="s">
        <v>148</v>
      </c>
      <c r="AI138" s="146" t="s">
        <v>148</v>
      </c>
      <c r="AJ138" s="146" t="s">
        <v>148</v>
      </c>
      <c r="AK138" s="146" t="s">
        <v>148</v>
      </c>
      <c r="AL138" s="146" t="s">
        <v>148</v>
      </c>
      <c r="AM138" s="146" t="s">
        <v>148</v>
      </c>
      <c r="AN138" s="146" t="s">
        <v>148</v>
      </c>
      <c r="AO138" s="146" t="s">
        <v>148</v>
      </c>
      <c r="AP138" s="146" t="s">
        <v>148</v>
      </c>
      <c r="AQ138" s="146" t="s">
        <v>148</v>
      </c>
      <c r="AR138" s="146" t="s">
        <v>148</v>
      </c>
      <c r="AS138" s="146" t="s">
        <v>148</v>
      </c>
      <c r="AT138" s="146" t="s">
        <v>148</v>
      </c>
      <c r="AU138" s="146" t="s">
        <v>148</v>
      </c>
      <c r="AV138" s="146" t="s">
        <v>148</v>
      </c>
      <c r="AW138" s="146" t="s">
        <v>148</v>
      </c>
      <c r="AX138" s="146" t="s">
        <v>148</v>
      </c>
      <c r="AY138" s="146" t="s">
        <v>148</v>
      </c>
      <c r="AZ138" s="146" t="s">
        <v>148</v>
      </c>
      <c r="BA138" s="146" t="s">
        <v>148</v>
      </c>
      <c r="BB138" s="146" t="s">
        <v>148</v>
      </c>
      <c r="BC138" s="146" t="s">
        <v>148</v>
      </c>
      <c r="BD138" s="146" t="s">
        <v>148</v>
      </c>
      <c r="BE138" s="146" t="s">
        <v>148</v>
      </c>
      <c r="BF138" s="146" t="s">
        <v>148</v>
      </c>
      <c r="BG138" s="146" t="s">
        <v>148</v>
      </c>
      <c r="BH138" s="146" t="s">
        <v>148</v>
      </c>
      <c r="BI138" s="146" t="s">
        <v>148</v>
      </c>
      <c r="BJ138" s="146" t="s">
        <v>148</v>
      </c>
      <c r="BK138" s="146" t="s">
        <v>148</v>
      </c>
      <c r="BL138" s="146" t="s">
        <v>148</v>
      </c>
      <c r="BM138" s="146" t="s">
        <v>148</v>
      </c>
    </row>
    <row r="139" spans="1:65" s="108" customFormat="1" x14ac:dyDescent="0.25">
      <c r="A139" s="146" t="s">
        <v>568</v>
      </c>
      <c r="B139" s="109"/>
      <c r="C139" s="109">
        <v>273</v>
      </c>
      <c r="D139" s="146" t="s">
        <v>148</v>
      </c>
      <c r="E139" s="146" t="s">
        <v>148</v>
      </c>
      <c r="F139" s="146" t="s">
        <v>148</v>
      </c>
      <c r="G139" s="146" t="s">
        <v>148</v>
      </c>
      <c r="H139" s="146" t="s">
        <v>148</v>
      </c>
      <c r="I139" s="146" t="s">
        <v>148</v>
      </c>
      <c r="J139" s="146" t="s">
        <v>148</v>
      </c>
      <c r="K139" s="146" t="s">
        <v>148</v>
      </c>
      <c r="L139" s="146" t="s">
        <v>148</v>
      </c>
      <c r="M139" s="146" t="s">
        <v>148</v>
      </c>
      <c r="N139" s="146" t="s">
        <v>148</v>
      </c>
      <c r="O139" s="146" t="s">
        <v>148</v>
      </c>
      <c r="P139" s="146" t="s">
        <v>148</v>
      </c>
      <c r="Q139" s="146" t="s">
        <v>148</v>
      </c>
      <c r="R139" s="146" t="s">
        <v>148</v>
      </c>
      <c r="S139" s="146" t="s">
        <v>148</v>
      </c>
      <c r="T139" s="146" t="s">
        <v>148</v>
      </c>
      <c r="U139" s="146" t="s">
        <v>148</v>
      </c>
      <c r="V139" s="146" t="s">
        <v>148</v>
      </c>
      <c r="W139" s="146" t="s">
        <v>148</v>
      </c>
      <c r="X139" s="146" t="s">
        <v>148</v>
      </c>
      <c r="Y139" s="146" t="s">
        <v>148</v>
      </c>
      <c r="Z139" s="146" t="s">
        <v>148</v>
      </c>
      <c r="AA139" s="146" t="s">
        <v>148</v>
      </c>
      <c r="AB139" s="146" t="s">
        <v>148</v>
      </c>
      <c r="AC139" s="146" t="s">
        <v>148</v>
      </c>
      <c r="AD139" s="146" t="s">
        <v>148</v>
      </c>
      <c r="AE139" s="146" t="s">
        <v>148</v>
      </c>
      <c r="AF139" s="146" t="s">
        <v>148</v>
      </c>
      <c r="AG139" s="146" t="s">
        <v>148</v>
      </c>
      <c r="AH139" s="146" t="s">
        <v>148</v>
      </c>
      <c r="AI139" s="146" t="s">
        <v>148</v>
      </c>
      <c r="AJ139" s="146" t="s">
        <v>148</v>
      </c>
      <c r="AK139" s="146" t="s">
        <v>148</v>
      </c>
      <c r="AL139" s="146" t="s">
        <v>148</v>
      </c>
      <c r="AM139" s="146" t="s">
        <v>148</v>
      </c>
      <c r="AN139" s="146" t="s">
        <v>148</v>
      </c>
      <c r="AO139" s="146" t="s">
        <v>148</v>
      </c>
      <c r="AP139" s="146" t="s">
        <v>148</v>
      </c>
      <c r="AQ139" s="146" t="s">
        <v>148</v>
      </c>
      <c r="AR139" s="146" t="s">
        <v>148</v>
      </c>
      <c r="AS139" s="146" t="s">
        <v>148</v>
      </c>
      <c r="AT139" s="146" t="s">
        <v>148</v>
      </c>
      <c r="AU139" s="146" t="s">
        <v>148</v>
      </c>
      <c r="AV139" s="146" t="s">
        <v>148</v>
      </c>
      <c r="AW139" s="146" t="s">
        <v>148</v>
      </c>
      <c r="AX139" s="146" t="s">
        <v>148</v>
      </c>
      <c r="AY139" s="146" t="s">
        <v>148</v>
      </c>
      <c r="AZ139" s="146" t="s">
        <v>148</v>
      </c>
      <c r="BA139" s="146" t="s">
        <v>148</v>
      </c>
      <c r="BB139" s="146" t="s">
        <v>148</v>
      </c>
      <c r="BC139" s="146" t="s">
        <v>148</v>
      </c>
      <c r="BD139" s="146" t="s">
        <v>148</v>
      </c>
      <c r="BE139" s="146" t="s">
        <v>148</v>
      </c>
      <c r="BF139" s="146" t="s">
        <v>148</v>
      </c>
      <c r="BG139" s="146" t="s">
        <v>148</v>
      </c>
      <c r="BH139" s="146" t="s">
        <v>148</v>
      </c>
      <c r="BI139" s="146" t="s">
        <v>148</v>
      </c>
      <c r="BJ139" s="146" t="s">
        <v>148</v>
      </c>
      <c r="BK139" s="146" t="s">
        <v>148</v>
      </c>
      <c r="BL139" s="146" t="s">
        <v>148</v>
      </c>
      <c r="BM139" s="146" t="s">
        <v>148</v>
      </c>
    </row>
    <row r="140" spans="1:65" x14ac:dyDescent="0.25">
      <c r="A140" s="146" t="s">
        <v>568</v>
      </c>
      <c r="B140" s="109"/>
      <c r="C140" s="109">
        <v>275</v>
      </c>
      <c r="D140" s="146" t="s">
        <v>148</v>
      </c>
      <c r="E140" s="146" t="s">
        <v>148</v>
      </c>
      <c r="F140" s="146" t="s">
        <v>148</v>
      </c>
      <c r="G140" s="146" t="s">
        <v>148</v>
      </c>
      <c r="H140" s="146" t="s">
        <v>148</v>
      </c>
      <c r="I140" s="146" t="s">
        <v>148</v>
      </c>
      <c r="J140" s="146" t="s">
        <v>148</v>
      </c>
      <c r="K140" s="146" t="s">
        <v>148</v>
      </c>
      <c r="L140" s="146" t="s">
        <v>148</v>
      </c>
      <c r="M140" s="146" t="s">
        <v>148</v>
      </c>
      <c r="N140" s="146" t="s">
        <v>148</v>
      </c>
      <c r="O140" s="146" t="s">
        <v>148</v>
      </c>
      <c r="P140" s="146" t="s">
        <v>148</v>
      </c>
      <c r="Q140" s="146" t="s">
        <v>148</v>
      </c>
      <c r="R140" s="146" t="s">
        <v>148</v>
      </c>
      <c r="S140" s="146" t="s">
        <v>148</v>
      </c>
      <c r="T140" s="146" t="s">
        <v>148</v>
      </c>
      <c r="U140" s="146" t="s">
        <v>148</v>
      </c>
      <c r="V140" s="146" t="s">
        <v>148</v>
      </c>
      <c r="W140" s="146" t="s">
        <v>148</v>
      </c>
      <c r="X140" s="146" t="s">
        <v>148</v>
      </c>
      <c r="Y140" s="146" t="s">
        <v>148</v>
      </c>
      <c r="Z140" s="146" t="s">
        <v>148</v>
      </c>
      <c r="AA140" s="146" t="s">
        <v>148</v>
      </c>
      <c r="AB140" s="146" t="s">
        <v>148</v>
      </c>
      <c r="AC140" s="146" t="s">
        <v>148</v>
      </c>
      <c r="AD140" s="146" t="s">
        <v>148</v>
      </c>
      <c r="AE140" s="146" t="s">
        <v>148</v>
      </c>
      <c r="AF140" s="146" t="s">
        <v>148</v>
      </c>
      <c r="AG140" s="146" t="s">
        <v>148</v>
      </c>
      <c r="AH140" s="146" t="s">
        <v>148</v>
      </c>
      <c r="AI140" s="146" t="s">
        <v>148</v>
      </c>
      <c r="AJ140" s="146" t="s">
        <v>148</v>
      </c>
      <c r="AK140" s="146" t="s">
        <v>148</v>
      </c>
      <c r="AL140" s="146" t="s">
        <v>148</v>
      </c>
      <c r="AM140" s="146" t="s">
        <v>148</v>
      </c>
      <c r="AN140" s="146" t="s">
        <v>148</v>
      </c>
      <c r="AO140" s="146" t="s">
        <v>148</v>
      </c>
      <c r="AP140" s="146" t="s">
        <v>148</v>
      </c>
      <c r="AQ140" s="146" t="s">
        <v>148</v>
      </c>
      <c r="AR140" s="146" t="s">
        <v>148</v>
      </c>
      <c r="AS140" s="146" t="s">
        <v>148</v>
      </c>
      <c r="AT140" s="146" t="s">
        <v>148</v>
      </c>
      <c r="AU140" s="146" t="s">
        <v>148</v>
      </c>
      <c r="AV140" s="146" t="s">
        <v>148</v>
      </c>
      <c r="AW140" s="146" t="s">
        <v>148</v>
      </c>
      <c r="AX140" s="146" t="s">
        <v>148</v>
      </c>
      <c r="AY140" s="146" t="s">
        <v>148</v>
      </c>
      <c r="AZ140" s="146" t="s">
        <v>148</v>
      </c>
      <c r="BA140" s="146" t="s">
        <v>148</v>
      </c>
      <c r="BB140" s="146" t="s">
        <v>148</v>
      </c>
      <c r="BC140" s="146" t="s">
        <v>148</v>
      </c>
      <c r="BD140" s="146" t="s">
        <v>148</v>
      </c>
      <c r="BE140" s="146" t="s">
        <v>148</v>
      </c>
      <c r="BF140" s="146" t="s">
        <v>148</v>
      </c>
      <c r="BG140" s="146" t="s">
        <v>148</v>
      </c>
      <c r="BH140" s="146" t="s">
        <v>148</v>
      </c>
      <c r="BI140" s="146" t="s">
        <v>148</v>
      </c>
      <c r="BJ140" s="146" t="s">
        <v>148</v>
      </c>
      <c r="BK140" s="146" t="s">
        <v>148</v>
      </c>
      <c r="BL140" s="146" t="s">
        <v>148</v>
      </c>
      <c r="BM140" s="146" t="s">
        <v>148</v>
      </c>
    </row>
    <row r="141" spans="1:65" x14ac:dyDescent="0.25">
      <c r="A141" s="146" t="s">
        <v>568</v>
      </c>
      <c r="B141" s="109"/>
      <c r="C141" s="109">
        <v>277</v>
      </c>
      <c r="D141" s="146" t="s">
        <v>148</v>
      </c>
      <c r="E141" s="146" t="s">
        <v>148</v>
      </c>
      <c r="F141" s="146" t="s">
        <v>148</v>
      </c>
      <c r="G141" s="146" t="s">
        <v>148</v>
      </c>
      <c r="H141" s="146" t="s">
        <v>148</v>
      </c>
      <c r="I141" s="146" t="s">
        <v>148</v>
      </c>
      <c r="J141" s="146" t="s">
        <v>148</v>
      </c>
      <c r="K141" s="146" t="s">
        <v>148</v>
      </c>
      <c r="L141" s="146" t="s">
        <v>148</v>
      </c>
      <c r="M141" s="146" t="s">
        <v>148</v>
      </c>
      <c r="N141" s="146" t="s">
        <v>148</v>
      </c>
      <c r="O141" s="146" t="s">
        <v>148</v>
      </c>
      <c r="P141" s="146" t="s">
        <v>148</v>
      </c>
      <c r="Q141" s="146" t="s">
        <v>148</v>
      </c>
      <c r="R141" s="146" t="s">
        <v>148</v>
      </c>
      <c r="S141" s="146" t="s">
        <v>148</v>
      </c>
      <c r="T141" s="146" t="s">
        <v>148</v>
      </c>
      <c r="U141" s="146" t="s">
        <v>148</v>
      </c>
      <c r="V141" s="146" t="s">
        <v>148</v>
      </c>
      <c r="W141" s="146" t="s">
        <v>148</v>
      </c>
      <c r="X141" s="146" t="s">
        <v>148</v>
      </c>
      <c r="Y141" s="146" t="s">
        <v>148</v>
      </c>
      <c r="Z141" s="146" t="s">
        <v>148</v>
      </c>
      <c r="AA141" s="146" t="s">
        <v>148</v>
      </c>
      <c r="AB141" s="146" t="s">
        <v>148</v>
      </c>
      <c r="AC141" s="146" t="s">
        <v>148</v>
      </c>
      <c r="AD141" s="146" t="s">
        <v>148</v>
      </c>
      <c r="AE141" s="146" t="s">
        <v>148</v>
      </c>
      <c r="AF141" s="146" t="s">
        <v>148</v>
      </c>
      <c r="AG141" s="146" t="s">
        <v>148</v>
      </c>
      <c r="AH141" s="146" t="s">
        <v>148</v>
      </c>
      <c r="AI141" s="146" t="s">
        <v>148</v>
      </c>
      <c r="AJ141" s="146" t="s">
        <v>148</v>
      </c>
      <c r="AK141" s="146" t="s">
        <v>148</v>
      </c>
      <c r="AL141" s="146" t="s">
        <v>148</v>
      </c>
      <c r="AM141" s="146" t="s">
        <v>148</v>
      </c>
      <c r="AN141" s="146" t="s">
        <v>148</v>
      </c>
      <c r="AO141" s="146" t="s">
        <v>148</v>
      </c>
      <c r="AP141" s="146" t="s">
        <v>148</v>
      </c>
      <c r="AQ141" s="146" t="s">
        <v>148</v>
      </c>
      <c r="AR141" s="146" t="s">
        <v>148</v>
      </c>
      <c r="AS141" s="146" t="s">
        <v>148</v>
      </c>
      <c r="AT141" s="146" t="s">
        <v>148</v>
      </c>
      <c r="AU141" s="146" t="s">
        <v>148</v>
      </c>
      <c r="AV141" s="146" t="s">
        <v>148</v>
      </c>
      <c r="AW141" s="146" t="s">
        <v>148</v>
      </c>
      <c r="AX141" s="146" t="s">
        <v>148</v>
      </c>
      <c r="AY141" s="146" t="s">
        <v>148</v>
      </c>
      <c r="AZ141" s="146" t="s">
        <v>148</v>
      </c>
      <c r="BA141" s="146" t="s">
        <v>148</v>
      </c>
      <c r="BB141" s="146" t="s">
        <v>148</v>
      </c>
      <c r="BC141" s="146" t="s">
        <v>148</v>
      </c>
      <c r="BD141" s="146" t="s">
        <v>148</v>
      </c>
      <c r="BE141" s="146" t="s">
        <v>148</v>
      </c>
      <c r="BF141" s="146" t="s">
        <v>148</v>
      </c>
      <c r="BG141" s="146" t="s">
        <v>148</v>
      </c>
      <c r="BH141" s="146" t="s">
        <v>148</v>
      </c>
      <c r="BI141" s="146" t="s">
        <v>148</v>
      </c>
      <c r="BJ141" s="146" t="s">
        <v>148</v>
      </c>
      <c r="BK141" s="146" t="s">
        <v>148</v>
      </c>
      <c r="BL141" s="146" t="s">
        <v>148</v>
      </c>
      <c r="BM141" s="146" t="s">
        <v>148</v>
      </c>
    </row>
    <row r="142" spans="1:65" s="108" customFormat="1" x14ac:dyDescent="0.25">
      <c r="A142" s="146" t="s">
        <v>568</v>
      </c>
      <c r="B142" s="109"/>
      <c r="C142" s="109">
        <v>279</v>
      </c>
      <c r="D142" s="146" t="s">
        <v>148</v>
      </c>
      <c r="E142" s="146" t="s">
        <v>148</v>
      </c>
      <c r="F142" s="146" t="s">
        <v>148</v>
      </c>
      <c r="G142" s="146" t="s">
        <v>148</v>
      </c>
      <c r="H142" s="146" t="s">
        <v>148</v>
      </c>
      <c r="I142" s="146" t="s">
        <v>148</v>
      </c>
      <c r="J142" s="146" t="s">
        <v>148</v>
      </c>
      <c r="K142" s="146" t="s">
        <v>148</v>
      </c>
      <c r="L142" s="146" t="s">
        <v>148</v>
      </c>
      <c r="M142" s="146" t="s">
        <v>148</v>
      </c>
      <c r="N142" s="146" t="s">
        <v>148</v>
      </c>
      <c r="O142" s="146" t="s">
        <v>148</v>
      </c>
      <c r="P142" s="146" t="s">
        <v>148</v>
      </c>
      <c r="Q142" s="146" t="s">
        <v>148</v>
      </c>
      <c r="R142" s="146" t="s">
        <v>148</v>
      </c>
      <c r="S142" s="146" t="s">
        <v>148</v>
      </c>
      <c r="T142" s="146" t="s">
        <v>148</v>
      </c>
      <c r="U142" s="146" t="s">
        <v>148</v>
      </c>
      <c r="V142" s="146" t="s">
        <v>148</v>
      </c>
      <c r="W142" s="146" t="s">
        <v>148</v>
      </c>
      <c r="X142" s="146" t="s">
        <v>148</v>
      </c>
      <c r="Y142" s="146" t="s">
        <v>148</v>
      </c>
      <c r="Z142" s="146" t="s">
        <v>148</v>
      </c>
      <c r="AA142" s="146" t="s">
        <v>148</v>
      </c>
      <c r="AB142" s="146" t="s">
        <v>148</v>
      </c>
      <c r="AC142" s="146" t="s">
        <v>148</v>
      </c>
      <c r="AD142" s="146" t="s">
        <v>148</v>
      </c>
      <c r="AE142" s="146" t="s">
        <v>148</v>
      </c>
      <c r="AF142" s="146" t="s">
        <v>148</v>
      </c>
      <c r="AG142" s="146" t="s">
        <v>148</v>
      </c>
      <c r="AH142" s="146" t="s">
        <v>148</v>
      </c>
      <c r="AI142" s="146" t="s">
        <v>148</v>
      </c>
      <c r="AJ142" s="146" t="s">
        <v>148</v>
      </c>
      <c r="AK142" s="146" t="s">
        <v>148</v>
      </c>
      <c r="AL142" s="146" t="s">
        <v>148</v>
      </c>
      <c r="AM142" s="146" t="s">
        <v>148</v>
      </c>
      <c r="AN142" s="146" t="s">
        <v>148</v>
      </c>
      <c r="AO142" s="146" t="s">
        <v>148</v>
      </c>
      <c r="AP142" s="146" t="s">
        <v>148</v>
      </c>
      <c r="AQ142" s="146" t="s">
        <v>148</v>
      </c>
      <c r="AR142" s="146" t="s">
        <v>148</v>
      </c>
      <c r="AS142" s="146" t="s">
        <v>148</v>
      </c>
      <c r="AT142" s="146" t="s">
        <v>148</v>
      </c>
      <c r="AU142" s="146" t="s">
        <v>148</v>
      </c>
      <c r="AV142" s="146" t="s">
        <v>148</v>
      </c>
      <c r="AW142" s="146" t="s">
        <v>148</v>
      </c>
      <c r="AX142" s="146" t="s">
        <v>148</v>
      </c>
      <c r="AY142" s="146" t="s">
        <v>148</v>
      </c>
      <c r="AZ142" s="146" t="s">
        <v>148</v>
      </c>
      <c r="BA142" s="146" t="s">
        <v>148</v>
      </c>
      <c r="BB142" s="146" t="s">
        <v>148</v>
      </c>
      <c r="BC142" s="146" t="s">
        <v>148</v>
      </c>
      <c r="BD142" s="146" t="s">
        <v>148</v>
      </c>
      <c r="BE142" s="146" t="s">
        <v>148</v>
      </c>
      <c r="BF142" s="146" t="s">
        <v>148</v>
      </c>
      <c r="BG142" s="146" t="s">
        <v>148</v>
      </c>
      <c r="BH142" s="146" t="s">
        <v>148</v>
      </c>
      <c r="BI142" s="146" t="s">
        <v>148</v>
      </c>
      <c r="BJ142" s="146" t="s">
        <v>148</v>
      </c>
      <c r="BK142" s="146" t="s">
        <v>148</v>
      </c>
      <c r="BL142" s="146" t="s">
        <v>148</v>
      </c>
      <c r="BM142" s="146" t="s">
        <v>148</v>
      </c>
    </row>
    <row r="143" spans="1:65" s="108" customFormat="1" x14ac:dyDescent="0.25">
      <c r="A143" s="146" t="s">
        <v>568</v>
      </c>
      <c r="B143" s="109"/>
      <c r="C143" s="109">
        <v>281</v>
      </c>
      <c r="D143" s="146" t="s">
        <v>148</v>
      </c>
      <c r="E143" s="146" t="s">
        <v>148</v>
      </c>
      <c r="F143" s="146" t="s">
        <v>148</v>
      </c>
      <c r="G143" s="146" t="s">
        <v>148</v>
      </c>
      <c r="H143" s="146" t="s">
        <v>148</v>
      </c>
      <c r="I143" s="146" t="s">
        <v>148</v>
      </c>
      <c r="J143" s="146" t="s">
        <v>148</v>
      </c>
      <c r="K143" s="146" t="s">
        <v>148</v>
      </c>
      <c r="L143" s="146" t="s">
        <v>148</v>
      </c>
      <c r="M143" s="146" t="s">
        <v>148</v>
      </c>
      <c r="N143" s="146" t="s">
        <v>148</v>
      </c>
      <c r="O143" s="146" t="s">
        <v>148</v>
      </c>
      <c r="P143" s="146" t="s">
        <v>148</v>
      </c>
      <c r="Q143" s="146" t="s">
        <v>148</v>
      </c>
      <c r="R143" s="146" t="s">
        <v>148</v>
      </c>
      <c r="S143" s="146" t="s">
        <v>148</v>
      </c>
      <c r="T143" s="146" t="s">
        <v>148</v>
      </c>
      <c r="U143" s="146" t="s">
        <v>148</v>
      </c>
      <c r="V143" s="146" t="s">
        <v>148</v>
      </c>
      <c r="W143" s="146" t="s">
        <v>148</v>
      </c>
      <c r="X143" s="146" t="s">
        <v>148</v>
      </c>
      <c r="Y143" s="146" t="s">
        <v>148</v>
      </c>
      <c r="Z143" s="146" t="s">
        <v>148</v>
      </c>
      <c r="AA143" s="146" t="s">
        <v>148</v>
      </c>
      <c r="AB143" s="146" t="s">
        <v>148</v>
      </c>
      <c r="AC143" s="146" t="s">
        <v>148</v>
      </c>
      <c r="AD143" s="146" t="s">
        <v>148</v>
      </c>
      <c r="AE143" s="146" t="s">
        <v>148</v>
      </c>
      <c r="AF143" s="146" t="s">
        <v>148</v>
      </c>
      <c r="AG143" s="146" t="s">
        <v>148</v>
      </c>
      <c r="AH143" s="146" t="s">
        <v>148</v>
      </c>
      <c r="AI143" s="146" t="s">
        <v>148</v>
      </c>
      <c r="AJ143" s="146" t="s">
        <v>148</v>
      </c>
      <c r="AK143" s="146" t="s">
        <v>148</v>
      </c>
      <c r="AL143" s="146" t="s">
        <v>148</v>
      </c>
      <c r="AM143" s="146" t="s">
        <v>148</v>
      </c>
      <c r="AN143" s="146" t="s">
        <v>148</v>
      </c>
      <c r="AO143" s="146" t="s">
        <v>148</v>
      </c>
      <c r="AP143" s="146" t="s">
        <v>148</v>
      </c>
      <c r="AQ143" s="146" t="s">
        <v>148</v>
      </c>
      <c r="AR143" s="146" t="s">
        <v>148</v>
      </c>
      <c r="AS143" s="146" t="s">
        <v>148</v>
      </c>
      <c r="AT143" s="146" t="s">
        <v>148</v>
      </c>
      <c r="AU143" s="146" t="s">
        <v>148</v>
      </c>
      <c r="AV143" s="146" t="s">
        <v>148</v>
      </c>
      <c r="AW143" s="146" t="s">
        <v>148</v>
      </c>
      <c r="AX143" s="146" t="s">
        <v>148</v>
      </c>
      <c r="AY143" s="146" t="s">
        <v>148</v>
      </c>
      <c r="AZ143" s="146" t="s">
        <v>148</v>
      </c>
      <c r="BA143" s="146" t="s">
        <v>148</v>
      </c>
      <c r="BB143" s="146" t="s">
        <v>148</v>
      </c>
      <c r="BC143" s="146" t="s">
        <v>148</v>
      </c>
      <c r="BD143" s="146" t="s">
        <v>148</v>
      </c>
      <c r="BE143" s="146" t="s">
        <v>148</v>
      </c>
      <c r="BF143" s="146" t="s">
        <v>148</v>
      </c>
      <c r="BG143" s="146" t="s">
        <v>148</v>
      </c>
      <c r="BH143" s="146" t="s">
        <v>148</v>
      </c>
      <c r="BI143" s="146" t="s">
        <v>148</v>
      </c>
      <c r="BJ143" s="146" t="s">
        <v>148</v>
      </c>
      <c r="BK143" s="146" t="s">
        <v>148</v>
      </c>
      <c r="BL143" s="146" t="s">
        <v>148</v>
      </c>
      <c r="BM143" s="146" t="s">
        <v>148</v>
      </c>
    </row>
    <row r="144" spans="1:65" s="108" customFormat="1" x14ac:dyDescent="0.25">
      <c r="A144" s="146" t="s">
        <v>568</v>
      </c>
      <c r="B144" s="109"/>
      <c r="C144" s="109">
        <v>283</v>
      </c>
      <c r="D144" s="146" t="s">
        <v>148</v>
      </c>
      <c r="E144" s="146" t="s">
        <v>148</v>
      </c>
      <c r="F144" s="146" t="s">
        <v>148</v>
      </c>
      <c r="G144" s="146" t="s">
        <v>148</v>
      </c>
      <c r="H144" s="146" t="s">
        <v>148</v>
      </c>
      <c r="I144" s="146" t="s">
        <v>148</v>
      </c>
      <c r="J144" s="146" t="s">
        <v>148</v>
      </c>
      <c r="K144" s="146" t="s">
        <v>148</v>
      </c>
      <c r="L144" s="146" t="s">
        <v>148</v>
      </c>
      <c r="M144" s="146" t="s">
        <v>148</v>
      </c>
      <c r="N144" s="146" t="s">
        <v>148</v>
      </c>
      <c r="O144" s="146" t="s">
        <v>148</v>
      </c>
      <c r="P144" s="146" t="s">
        <v>148</v>
      </c>
      <c r="Q144" s="146" t="s">
        <v>148</v>
      </c>
      <c r="R144" s="146" t="s">
        <v>148</v>
      </c>
      <c r="S144" s="146" t="s">
        <v>148</v>
      </c>
      <c r="T144" s="146" t="s">
        <v>148</v>
      </c>
      <c r="U144" s="146" t="s">
        <v>148</v>
      </c>
      <c r="V144" s="146" t="s">
        <v>148</v>
      </c>
      <c r="W144" s="146" t="s">
        <v>148</v>
      </c>
      <c r="X144" s="146" t="s">
        <v>148</v>
      </c>
      <c r="Y144" s="146" t="s">
        <v>148</v>
      </c>
      <c r="Z144" s="146" t="s">
        <v>148</v>
      </c>
      <c r="AA144" s="146" t="s">
        <v>148</v>
      </c>
      <c r="AB144" s="146" t="s">
        <v>148</v>
      </c>
      <c r="AC144" s="146" t="s">
        <v>148</v>
      </c>
      <c r="AD144" s="146" t="s">
        <v>148</v>
      </c>
      <c r="AE144" s="146" t="s">
        <v>148</v>
      </c>
      <c r="AF144" s="146" t="s">
        <v>148</v>
      </c>
      <c r="AG144" s="146" t="s">
        <v>148</v>
      </c>
      <c r="AH144" s="146" t="s">
        <v>148</v>
      </c>
      <c r="AI144" s="146" t="s">
        <v>148</v>
      </c>
      <c r="AJ144" s="146" t="s">
        <v>148</v>
      </c>
      <c r="AK144" s="146" t="s">
        <v>148</v>
      </c>
      <c r="AL144" s="146" t="s">
        <v>148</v>
      </c>
      <c r="AM144" s="146" t="s">
        <v>148</v>
      </c>
      <c r="AN144" s="146" t="s">
        <v>148</v>
      </c>
      <c r="AO144" s="146" t="s">
        <v>148</v>
      </c>
      <c r="AP144" s="146" t="s">
        <v>148</v>
      </c>
      <c r="AQ144" s="146" t="s">
        <v>148</v>
      </c>
      <c r="AR144" s="146" t="s">
        <v>148</v>
      </c>
      <c r="AS144" s="146" t="s">
        <v>148</v>
      </c>
      <c r="AT144" s="146" t="s">
        <v>148</v>
      </c>
      <c r="AU144" s="146" t="s">
        <v>148</v>
      </c>
      <c r="AV144" s="146" t="s">
        <v>148</v>
      </c>
      <c r="AW144" s="146" t="s">
        <v>148</v>
      </c>
      <c r="AX144" s="146" t="s">
        <v>148</v>
      </c>
      <c r="AY144" s="146" t="s">
        <v>148</v>
      </c>
      <c r="AZ144" s="146" t="s">
        <v>148</v>
      </c>
      <c r="BA144" s="146" t="s">
        <v>148</v>
      </c>
      <c r="BB144" s="146" t="s">
        <v>148</v>
      </c>
      <c r="BC144" s="146" t="s">
        <v>148</v>
      </c>
      <c r="BD144" s="146" t="s">
        <v>148</v>
      </c>
      <c r="BE144" s="146" t="s">
        <v>148</v>
      </c>
      <c r="BF144" s="146" t="s">
        <v>148</v>
      </c>
      <c r="BG144" s="146" t="s">
        <v>148</v>
      </c>
      <c r="BH144" s="146" t="s">
        <v>148</v>
      </c>
      <c r="BI144" s="146" t="s">
        <v>148</v>
      </c>
      <c r="BJ144" s="146" t="s">
        <v>148</v>
      </c>
      <c r="BK144" s="146" t="s">
        <v>148</v>
      </c>
      <c r="BL144" s="146" t="s">
        <v>148</v>
      </c>
      <c r="BM144" s="146" t="s">
        <v>148</v>
      </c>
    </row>
    <row r="145" spans="1:65" s="108" customFormat="1" x14ac:dyDescent="0.25">
      <c r="A145" s="109" t="s">
        <v>378</v>
      </c>
      <c r="B145" s="109">
        <v>115</v>
      </c>
      <c r="C145" s="109">
        <v>285</v>
      </c>
      <c r="D145" s="109">
        <v>56.52</v>
      </c>
      <c r="E145" s="109">
        <v>20.25</v>
      </c>
      <c r="F145" s="109">
        <v>3.27</v>
      </c>
      <c r="G145" s="109">
        <v>1.42</v>
      </c>
      <c r="H145" s="109">
        <v>2.2999999999999998</v>
      </c>
      <c r="I145" s="109">
        <v>0.51</v>
      </c>
      <c r="J145" s="109">
        <v>3.41</v>
      </c>
      <c r="K145" s="109">
        <v>0.76</v>
      </c>
      <c r="L145" s="109">
        <v>0.22</v>
      </c>
      <c r="M145" s="109" t="s">
        <v>478</v>
      </c>
      <c r="N145" s="109">
        <v>5.8999999999999997E-2</v>
      </c>
      <c r="O145" s="109">
        <v>142</v>
      </c>
      <c r="P145" s="109">
        <v>17</v>
      </c>
      <c r="Q145" s="109">
        <v>10.4</v>
      </c>
      <c r="R145" s="109">
        <v>99.15</v>
      </c>
      <c r="S145" s="109">
        <v>5936</v>
      </c>
      <c r="T145" s="109">
        <v>2</v>
      </c>
      <c r="U145" s="109">
        <v>11.1</v>
      </c>
      <c r="V145" s="109">
        <v>12.8</v>
      </c>
      <c r="W145" s="109">
        <v>23.6</v>
      </c>
      <c r="X145" s="109">
        <v>4</v>
      </c>
      <c r="Y145" s="109">
        <v>12.4</v>
      </c>
      <c r="Z145" s="109">
        <v>152.69999999999999</v>
      </c>
      <c r="AA145" s="109">
        <v>3</v>
      </c>
      <c r="AB145" s="109">
        <v>102.4</v>
      </c>
      <c r="AC145" s="109">
        <v>1</v>
      </c>
      <c r="AD145" s="109">
        <v>12.7</v>
      </c>
      <c r="AE145" s="109">
        <v>8.9</v>
      </c>
      <c r="AF145" s="109">
        <v>487</v>
      </c>
      <c r="AG145" s="109">
        <v>7.7</v>
      </c>
      <c r="AH145" s="109">
        <v>138.4</v>
      </c>
      <c r="AI145" s="109">
        <v>37.200000000000003</v>
      </c>
      <c r="AJ145" s="109">
        <v>47.2</v>
      </c>
      <c r="AK145" s="109">
        <v>65</v>
      </c>
      <c r="AL145" s="109">
        <v>8.58</v>
      </c>
      <c r="AM145" s="109">
        <v>30.9</v>
      </c>
      <c r="AN145" s="109">
        <v>5.36</v>
      </c>
      <c r="AO145" s="109">
        <v>1</v>
      </c>
      <c r="AP145" s="109">
        <v>5.42</v>
      </c>
      <c r="AQ145" s="109">
        <v>0.88</v>
      </c>
      <c r="AR145" s="109">
        <v>5.18</v>
      </c>
      <c r="AS145" s="109">
        <v>1.2</v>
      </c>
      <c r="AT145" s="109">
        <v>3.41</v>
      </c>
      <c r="AU145" s="109">
        <v>0.6</v>
      </c>
      <c r="AV145" s="109">
        <v>4.2</v>
      </c>
      <c r="AW145" s="109">
        <v>0.63</v>
      </c>
      <c r="AX145" s="109">
        <v>2.2599999999999998</v>
      </c>
      <c r="AY145" s="109">
        <v>0.06</v>
      </c>
      <c r="AZ145" s="109">
        <v>24.8</v>
      </c>
      <c r="BA145" s="109">
        <v>35.5</v>
      </c>
      <c r="BB145" s="109">
        <v>13.4</v>
      </c>
      <c r="BC145" s="109">
        <v>367</v>
      </c>
      <c r="BD145" s="109">
        <v>131.9</v>
      </c>
      <c r="BE145" s="109">
        <v>11.2</v>
      </c>
      <c r="BF145" s="109">
        <v>7.5</v>
      </c>
      <c r="BG145" s="109">
        <v>1.1000000000000001</v>
      </c>
      <c r="BH145" s="109">
        <v>0.3</v>
      </c>
      <c r="BI145" s="109">
        <v>2.7</v>
      </c>
      <c r="BJ145" s="109">
        <v>5.4</v>
      </c>
      <c r="BK145" s="109">
        <v>0.1</v>
      </c>
      <c r="BL145" s="109">
        <v>0.4</v>
      </c>
      <c r="BM145" s="109">
        <v>8.3000000000000007</v>
      </c>
    </row>
    <row r="146" spans="1:65" s="141" customFormat="1" x14ac:dyDescent="0.25">
      <c r="A146" s="146" t="s">
        <v>568</v>
      </c>
      <c r="B146" s="146"/>
      <c r="C146" s="146">
        <v>287</v>
      </c>
      <c r="D146" s="146" t="s">
        <v>148</v>
      </c>
      <c r="E146" s="146" t="s">
        <v>148</v>
      </c>
      <c r="F146" s="146" t="s">
        <v>148</v>
      </c>
      <c r="G146" s="146" t="s">
        <v>148</v>
      </c>
      <c r="H146" s="146" t="s">
        <v>148</v>
      </c>
      <c r="I146" s="146" t="s">
        <v>148</v>
      </c>
      <c r="J146" s="146" t="s">
        <v>148</v>
      </c>
      <c r="K146" s="146" t="s">
        <v>148</v>
      </c>
      <c r="L146" s="146" t="s">
        <v>148</v>
      </c>
      <c r="M146" s="146" t="s">
        <v>148</v>
      </c>
      <c r="N146" s="146" t="s">
        <v>148</v>
      </c>
      <c r="O146" s="146" t="s">
        <v>148</v>
      </c>
      <c r="P146" s="146" t="s">
        <v>148</v>
      </c>
      <c r="Q146" s="146" t="s">
        <v>148</v>
      </c>
      <c r="R146" s="146" t="s">
        <v>148</v>
      </c>
      <c r="S146" s="146" t="s">
        <v>148</v>
      </c>
      <c r="T146" s="146" t="s">
        <v>148</v>
      </c>
      <c r="U146" s="146" t="s">
        <v>148</v>
      </c>
      <c r="V146" s="146" t="s">
        <v>148</v>
      </c>
      <c r="W146" s="146" t="s">
        <v>148</v>
      </c>
      <c r="X146" s="146" t="s">
        <v>148</v>
      </c>
      <c r="Y146" s="146" t="s">
        <v>148</v>
      </c>
      <c r="Z146" s="146" t="s">
        <v>148</v>
      </c>
      <c r="AA146" s="146" t="s">
        <v>148</v>
      </c>
      <c r="AB146" s="146" t="s">
        <v>148</v>
      </c>
      <c r="AC146" s="146" t="s">
        <v>148</v>
      </c>
      <c r="AD146" s="146" t="s">
        <v>148</v>
      </c>
      <c r="AE146" s="146" t="s">
        <v>148</v>
      </c>
      <c r="AF146" s="146" t="s">
        <v>148</v>
      </c>
      <c r="AG146" s="146" t="s">
        <v>148</v>
      </c>
      <c r="AH146" s="146" t="s">
        <v>148</v>
      </c>
      <c r="AI146" s="146" t="s">
        <v>148</v>
      </c>
      <c r="AJ146" s="146" t="s">
        <v>148</v>
      </c>
      <c r="AK146" s="146" t="s">
        <v>148</v>
      </c>
      <c r="AL146" s="146" t="s">
        <v>148</v>
      </c>
      <c r="AM146" s="146" t="s">
        <v>148</v>
      </c>
      <c r="AN146" s="146" t="s">
        <v>148</v>
      </c>
      <c r="AO146" s="146" t="s">
        <v>148</v>
      </c>
      <c r="AP146" s="146" t="s">
        <v>148</v>
      </c>
      <c r="AQ146" s="146" t="s">
        <v>148</v>
      </c>
      <c r="AR146" s="146" t="s">
        <v>148</v>
      </c>
      <c r="AS146" s="146" t="s">
        <v>148</v>
      </c>
      <c r="AT146" s="146" t="s">
        <v>148</v>
      </c>
      <c r="AU146" s="146" t="s">
        <v>148</v>
      </c>
      <c r="AV146" s="146" t="s">
        <v>148</v>
      </c>
      <c r="AW146" s="146" t="s">
        <v>148</v>
      </c>
      <c r="AX146" s="146" t="s">
        <v>148</v>
      </c>
      <c r="AY146" s="146" t="s">
        <v>148</v>
      </c>
      <c r="AZ146" s="146" t="s">
        <v>148</v>
      </c>
      <c r="BA146" s="146" t="s">
        <v>148</v>
      </c>
      <c r="BB146" s="146" t="s">
        <v>148</v>
      </c>
      <c r="BC146" s="146" t="s">
        <v>148</v>
      </c>
      <c r="BD146" s="146" t="s">
        <v>148</v>
      </c>
      <c r="BE146" s="146" t="s">
        <v>148</v>
      </c>
      <c r="BF146" s="146" t="s">
        <v>148</v>
      </c>
      <c r="BG146" s="146" t="s">
        <v>148</v>
      </c>
      <c r="BH146" s="146" t="s">
        <v>148</v>
      </c>
      <c r="BI146" s="146" t="s">
        <v>148</v>
      </c>
      <c r="BJ146" s="146" t="s">
        <v>148</v>
      </c>
      <c r="BK146" s="146" t="s">
        <v>148</v>
      </c>
      <c r="BL146" s="146" t="s">
        <v>148</v>
      </c>
      <c r="BM146" s="146" t="s">
        <v>148</v>
      </c>
    </row>
    <row r="147" spans="1:65" s="108" customFormat="1" x14ac:dyDescent="0.25">
      <c r="A147" s="109" t="s">
        <v>379</v>
      </c>
      <c r="B147" s="109" t="s">
        <v>276</v>
      </c>
      <c r="C147" s="109">
        <v>289</v>
      </c>
      <c r="D147" s="109">
        <v>55.32</v>
      </c>
      <c r="E147" s="109">
        <v>18.45</v>
      </c>
      <c r="F147" s="109">
        <v>5.63</v>
      </c>
      <c r="G147" s="109">
        <v>1.19</v>
      </c>
      <c r="H147" s="109">
        <v>3.22</v>
      </c>
      <c r="I147" s="109">
        <v>0.44</v>
      </c>
      <c r="J147" s="109">
        <v>3.18</v>
      </c>
      <c r="K147" s="109">
        <v>0.73</v>
      </c>
      <c r="L147" s="109">
        <v>2.31</v>
      </c>
      <c r="M147" s="109" t="s">
        <v>478</v>
      </c>
      <c r="N147" s="109">
        <v>0.04</v>
      </c>
      <c r="O147" s="109">
        <v>86</v>
      </c>
      <c r="P147" s="109">
        <v>17</v>
      </c>
      <c r="Q147" s="109">
        <v>8.6999999999999993</v>
      </c>
      <c r="R147" s="109">
        <v>99.24</v>
      </c>
      <c r="S147" s="109">
        <v>5238</v>
      </c>
      <c r="T147" s="109">
        <v>3</v>
      </c>
      <c r="U147" s="109">
        <v>8.1</v>
      </c>
      <c r="V147" s="109">
        <v>10.5</v>
      </c>
      <c r="W147" s="109">
        <v>21.7</v>
      </c>
      <c r="X147" s="109">
        <v>4.8</v>
      </c>
      <c r="Y147" s="109">
        <v>11.8</v>
      </c>
      <c r="Z147" s="109">
        <v>142.69999999999999</v>
      </c>
      <c r="AA147" s="109">
        <v>3</v>
      </c>
      <c r="AB147" s="109">
        <v>181.8</v>
      </c>
      <c r="AC147" s="109">
        <v>1</v>
      </c>
      <c r="AD147" s="109">
        <v>12.4</v>
      </c>
      <c r="AE147" s="109">
        <v>14.9</v>
      </c>
      <c r="AF147" s="109">
        <v>337</v>
      </c>
      <c r="AG147" s="109">
        <v>1.8</v>
      </c>
      <c r="AH147" s="109">
        <v>160.30000000000001</v>
      </c>
      <c r="AI147" s="109">
        <v>93.5</v>
      </c>
      <c r="AJ147" s="109">
        <v>70.400000000000006</v>
      </c>
      <c r="AK147" s="109">
        <v>119.4</v>
      </c>
      <c r="AL147" s="109">
        <v>20.03</v>
      </c>
      <c r="AM147" s="109">
        <v>86.5</v>
      </c>
      <c r="AN147" s="109">
        <v>19.32</v>
      </c>
      <c r="AO147" s="109">
        <v>3.23</v>
      </c>
      <c r="AP147" s="109">
        <v>18.46</v>
      </c>
      <c r="AQ147" s="109">
        <v>2.93</v>
      </c>
      <c r="AR147" s="109">
        <v>14.38</v>
      </c>
      <c r="AS147" s="109">
        <v>3.15</v>
      </c>
      <c r="AT147" s="109">
        <v>8.24</v>
      </c>
      <c r="AU147" s="109">
        <v>1.2</v>
      </c>
      <c r="AV147" s="109">
        <v>6.48</v>
      </c>
      <c r="AW147" s="109">
        <v>0.99</v>
      </c>
      <c r="AX147" s="109">
        <v>1.49</v>
      </c>
      <c r="AY147" s="109">
        <v>0.05</v>
      </c>
      <c r="AZ147" s="109">
        <v>11.9</v>
      </c>
      <c r="BA147" s="109">
        <v>38.6</v>
      </c>
      <c r="BB147" s="109">
        <v>23.7</v>
      </c>
      <c r="BC147" s="109">
        <v>206</v>
      </c>
      <c r="BD147" s="109">
        <v>83.8</v>
      </c>
      <c r="BE147" s="109">
        <v>5.0999999999999996</v>
      </c>
      <c r="BF147" s="109">
        <v>2.8</v>
      </c>
      <c r="BG147" s="109">
        <v>1.6</v>
      </c>
      <c r="BH147" s="109">
        <v>0.3</v>
      </c>
      <c r="BI147" s="109">
        <v>2.9</v>
      </c>
      <c r="BJ147" s="109">
        <v>1.7</v>
      </c>
      <c r="BK147" s="109">
        <v>0.1</v>
      </c>
      <c r="BL147" s="109">
        <v>0.2</v>
      </c>
      <c r="BM147" s="109">
        <v>15.5</v>
      </c>
    </row>
    <row r="148" spans="1:65" s="108" customFormat="1" x14ac:dyDescent="0.25">
      <c r="A148" s="109" t="s">
        <v>380</v>
      </c>
      <c r="B148" s="109" t="s">
        <v>145</v>
      </c>
      <c r="C148" s="109">
        <v>291</v>
      </c>
      <c r="D148" s="109">
        <v>50.11</v>
      </c>
      <c r="E148" s="109">
        <v>17.96</v>
      </c>
      <c r="F148" s="109">
        <v>4.74</v>
      </c>
      <c r="G148" s="109">
        <v>1.39</v>
      </c>
      <c r="H148" s="109">
        <v>5.99</v>
      </c>
      <c r="I148" s="109">
        <v>0.5</v>
      </c>
      <c r="J148" s="109">
        <v>2.83</v>
      </c>
      <c r="K148" s="109">
        <v>0.62</v>
      </c>
      <c r="L148" s="109">
        <v>4.67</v>
      </c>
      <c r="M148" s="109">
        <v>0.01</v>
      </c>
      <c r="N148" s="109">
        <v>0.04</v>
      </c>
      <c r="O148" s="109">
        <v>69</v>
      </c>
      <c r="P148" s="109">
        <v>17</v>
      </c>
      <c r="Q148" s="109">
        <v>10.5</v>
      </c>
      <c r="R148" s="109">
        <v>99.33</v>
      </c>
      <c r="S148" s="109">
        <v>4501</v>
      </c>
      <c r="T148" s="109">
        <v>3</v>
      </c>
      <c r="U148" s="109">
        <v>11.5</v>
      </c>
      <c r="V148" s="109">
        <v>10.199999999999999</v>
      </c>
      <c r="W148" s="109">
        <v>20.6</v>
      </c>
      <c r="X148" s="109">
        <v>4</v>
      </c>
      <c r="Y148" s="109">
        <v>10.199999999999999</v>
      </c>
      <c r="Z148" s="109">
        <v>124.7</v>
      </c>
      <c r="AA148" s="109">
        <v>3</v>
      </c>
      <c r="AB148" s="109">
        <v>250.1</v>
      </c>
      <c r="AC148" s="109">
        <v>0.8</v>
      </c>
      <c r="AD148" s="109">
        <v>11.3</v>
      </c>
      <c r="AE148" s="109">
        <v>20.399999999999999</v>
      </c>
      <c r="AF148" s="109">
        <v>204</v>
      </c>
      <c r="AG148" s="109">
        <v>1.3</v>
      </c>
      <c r="AH148" s="109">
        <v>114.8</v>
      </c>
      <c r="AI148" s="109">
        <v>96.6</v>
      </c>
      <c r="AJ148" s="109">
        <v>60.2</v>
      </c>
      <c r="AK148" s="109">
        <v>98.8</v>
      </c>
      <c r="AL148" s="109">
        <v>18.07</v>
      </c>
      <c r="AM148" s="109">
        <v>81.8</v>
      </c>
      <c r="AN148" s="109">
        <v>20.25</v>
      </c>
      <c r="AO148" s="109">
        <v>4.9000000000000004</v>
      </c>
      <c r="AP148" s="109">
        <v>20.6</v>
      </c>
      <c r="AQ148" s="109">
        <v>3.31</v>
      </c>
      <c r="AR148" s="109">
        <v>15.89</v>
      </c>
      <c r="AS148" s="109">
        <v>3.29</v>
      </c>
      <c r="AT148" s="109">
        <v>8.85</v>
      </c>
      <c r="AU148" s="109">
        <v>1.25</v>
      </c>
      <c r="AV148" s="109">
        <v>7.02</v>
      </c>
      <c r="AW148" s="109">
        <v>0.98</v>
      </c>
      <c r="AX148" s="109">
        <v>2.38</v>
      </c>
      <c r="AY148" s="109">
        <v>0.06</v>
      </c>
      <c r="AZ148" s="109">
        <v>5.0999999999999996</v>
      </c>
      <c r="BA148" s="109">
        <v>52</v>
      </c>
      <c r="BB148" s="109">
        <v>17.2</v>
      </c>
      <c r="BC148" s="109">
        <v>150</v>
      </c>
      <c r="BD148" s="109">
        <v>58.8</v>
      </c>
      <c r="BE148" s="109">
        <v>4.3</v>
      </c>
      <c r="BF148" s="109">
        <v>1.8</v>
      </c>
      <c r="BG148" s="109">
        <v>0.5</v>
      </c>
      <c r="BH148" s="109">
        <v>0.2</v>
      </c>
      <c r="BI148" s="109">
        <v>2.4</v>
      </c>
      <c r="BJ148" s="109">
        <v>0.9</v>
      </c>
      <c r="BK148" s="109">
        <v>0.11</v>
      </c>
      <c r="BL148" s="109" t="s">
        <v>481</v>
      </c>
      <c r="BM148" s="109">
        <v>8.5</v>
      </c>
    </row>
    <row r="149" spans="1:65" s="108" customFormat="1" x14ac:dyDescent="0.25">
      <c r="A149" s="109" t="s">
        <v>381</v>
      </c>
      <c r="B149" s="109" t="s">
        <v>279</v>
      </c>
      <c r="C149" s="109">
        <v>293</v>
      </c>
      <c r="D149" s="109">
        <v>63.74</v>
      </c>
      <c r="E149" s="109">
        <v>17.690000000000001</v>
      </c>
      <c r="F149" s="109">
        <v>3.81</v>
      </c>
      <c r="G149" s="109">
        <v>1.1200000000000001</v>
      </c>
      <c r="H149" s="109">
        <v>0.45</v>
      </c>
      <c r="I149" s="109">
        <v>0.52</v>
      </c>
      <c r="J149" s="109">
        <v>2.95</v>
      </c>
      <c r="K149" s="109">
        <v>0.8</v>
      </c>
      <c r="L149" s="109">
        <v>0.11</v>
      </c>
      <c r="M149" s="109" t="s">
        <v>478</v>
      </c>
      <c r="N149" s="109">
        <v>2.9000000000000001E-2</v>
      </c>
      <c r="O149" s="109">
        <v>47</v>
      </c>
      <c r="P149" s="109">
        <v>16</v>
      </c>
      <c r="Q149" s="109">
        <v>8.1999999999999993</v>
      </c>
      <c r="R149" s="109">
        <v>99.42</v>
      </c>
      <c r="S149" s="109">
        <v>4291</v>
      </c>
      <c r="T149" s="109">
        <v>5</v>
      </c>
      <c r="U149" s="109">
        <v>3.4</v>
      </c>
      <c r="V149" s="109">
        <v>11.1</v>
      </c>
      <c r="W149" s="109">
        <v>19.8</v>
      </c>
      <c r="X149" s="109">
        <v>5.9</v>
      </c>
      <c r="Y149" s="109">
        <v>12.5</v>
      </c>
      <c r="Z149" s="109">
        <v>123.8</v>
      </c>
      <c r="AA149" s="109">
        <v>3</v>
      </c>
      <c r="AB149" s="109">
        <v>73.2</v>
      </c>
      <c r="AC149" s="109">
        <v>1</v>
      </c>
      <c r="AD149" s="109">
        <v>10.8</v>
      </c>
      <c r="AE149" s="109">
        <v>6</v>
      </c>
      <c r="AF149" s="109">
        <v>165</v>
      </c>
      <c r="AG149" s="109">
        <v>1.4</v>
      </c>
      <c r="AH149" s="109">
        <v>197.2</v>
      </c>
      <c r="AI149" s="109">
        <v>24.6</v>
      </c>
      <c r="AJ149" s="109">
        <v>40</v>
      </c>
      <c r="AK149" s="109">
        <v>62.3</v>
      </c>
      <c r="AL149" s="109">
        <v>8.15</v>
      </c>
      <c r="AM149" s="109">
        <v>30.2</v>
      </c>
      <c r="AN149" s="109">
        <v>4.63</v>
      </c>
      <c r="AO149" s="109">
        <v>0.69</v>
      </c>
      <c r="AP149" s="109">
        <v>3.69</v>
      </c>
      <c r="AQ149" s="109">
        <v>0.67</v>
      </c>
      <c r="AR149" s="109">
        <v>3.79</v>
      </c>
      <c r="AS149" s="109">
        <v>0.91</v>
      </c>
      <c r="AT149" s="109">
        <v>2.99</v>
      </c>
      <c r="AU149" s="109">
        <v>0.48</v>
      </c>
      <c r="AV149" s="109">
        <v>3.21</v>
      </c>
      <c r="AW149" s="109">
        <v>0.5</v>
      </c>
      <c r="AX149" s="109">
        <v>1.46</v>
      </c>
      <c r="AY149" s="109">
        <v>0.11</v>
      </c>
      <c r="AZ149" s="109">
        <v>4.4000000000000004</v>
      </c>
      <c r="BA149" s="109">
        <v>59.4</v>
      </c>
      <c r="BB149" s="109">
        <v>22.5</v>
      </c>
      <c r="BC149" s="109">
        <v>95</v>
      </c>
      <c r="BD149" s="109">
        <v>38</v>
      </c>
      <c r="BE149" s="109">
        <v>6.3</v>
      </c>
      <c r="BF149" s="109">
        <v>0.8</v>
      </c>
      <c r="BG149" s="109">
        <v>0.1</v>
      </c>
      <c r="BH149" s="109">
        <v>0.3</v>
      </c>
      <c r="BI149" s="109">
        <v>1.3</v>
      </c>
      <c r="BJ149" s="109" t="s">
        <v>480</v>
      </c>
      <c r="BK149" s="109">
        <v>0.11</v>
      </c>
      <c r="BL149" s="109" t="s">
        <v>481</v>
      </c>
      <c r="BM149" s="109">
        <v>7.2</v>
      </c>
    </row>
    <row r="150" spans="1:65" s="108" customFormat="1" x14ac:dyDescent="0.25">
      <c r="A150" s="109" t="s">
        <v>382</v>
      </c>
      <c r="B150" s="109" t="s">
        <v>281</v>
      </c>
      <c r="C150" s="109">
        <v>295</v>
      </c>
      <c r="D150" s="109">
        <v>61.01</v>
      </c>
      <c r="E150" s="109">
        <v>11.01</v>
      </c>
      <c r="F150" s="109">
        <v>4.71</v>
      </c>
      <c r="G150" s="109">
        <v>1.1399999999999999</v>
      </c>
      <c r="H150" s="109">
        <v>6.9</v>
      </c>
      <c r="I150" s="109">
        <v>0.48</v>
      </c>
      <c r="J150" s="109">
        <v>1.77</v>
      </c>
      <c r="K150" s="109">
        <v>0.7</v>
      </c>
      <c r="L150" s="109">
        <v>5.1100000000000003</v>
      </c>
      <c r="M150" s="109" t="s">
        <v>478</v>
      </c>
      <c r="N150" s="109">
        <v>3.2000000000000001E-2</v>
      </c>
      <c r="O150" s="109">
        <v>78</v>
      </c>
      <c r="P150" s="109">
        <v>13</v>
      </c>
      <c r="Q150" s="109">
        <v>6.7</v>
      </c>
      <c r="R150" s="109">
        <v>99.59</v>
      </c>
      <c r="S150" s="109">
        <v>2516</v>
      </c>
      <c r="T150" s="109" t="s">
        <v>482</v>
      </c>
      <c r="U150" s="109">
        <v>7.3</v>
      </c>
      <c r="V150" s="109">
        <v>5.7</v>
      </c>
      <c r="W150" s="109">
        <v>13.1</v>
      </c>
      <c r="X150" s="109">
        <v>7.5</v>
      </c>
      <c r="Y150" s="109">
        <v>11</v>
      </c>
      <c r="Z150" s="109">
        <v>72</v>
      </c>
      <c r="AA150" s="109">
        <v>2</v>
      </c>
      <c r="AB150" s="109">
        <v>175.9</v>
      </c>
      <c r="AC150" s="109">
        <v>0.7</v>
      </c>
      <c r="AD150" s="109">
        <v>9.6</v>
      </c>
      <c r="AE150" s="109">
        <v>24.3</v>
      </c>
      <c r="AF150" s="109">
        <v>151</v>
      </c>
      <c r="AG150" s="109">
        <v>1.4</v>
      </c>
      <c r="AH150" s="109">
        <v>256.60000000000002</v>
      </c>
      <c r="AI150" s="109">
        <v>65.3</v>
      </c>
      <c r="AJ150" s="109">
        <v>44.3</v>
      </c>
      <c r="AK150" s="109">
        <v>68.400000000000006</v>
      </c>
      <c r="AL150" s="109">
        <v>12.17</v>
      </c>
      <c r="AM150" s="109">
        <v>50.1</v>
      </c>
      <c r="AN150" s="109">
        <v>10.64</v>
      </c>
      <c r="AO150" s="109">
        <v>2.54</v>
      </c>
      <c r="AP150" s="109">
        <v>11.46</v>
      </c>
      <c r="AQ150" s="109">
        <v>1.91</v>
      </c>
      <c r="AR150" s="109">
        <v>9.2799999999999994</v>
      </c>
      <c r="AS150" s="109">
        <v>2.1800000000000002</v>
      </c>
      <c r="AT150" s="109">
        <v>6.06</v>
      </c>
      <c r="AU150" s="109">
        <v>0.87</v>
      </c>
      <c r="AV150" s="109">
        <v>5.14</v>
      </c>
      <c r="AW150" s="109">
        <v>0.8</v>
      </c>
      <c r="AX150" s="109">
        <v>1.75</v>
      </c>
      <c r="AY150" s="109">
        <v>0.06</v>
      </c>
      <c r="AZ150" s="109">
        <v>10.1</v>
      </c>
      <c r="BA150" s="109">
        <v>51.2</v>
      </c>
      <c r="BB150" s="109">
        <v>10.9</v>
      </c>
      <c r="BC150" s="109">
        <v>163</v>
      </c>
      <c r="BD150" s="109">
        <v>66.2</v>
      </c>
      <c r="BE150" s="109">
        <v>7.1</v>
      </c>
      <c r="BF150" s="109">
        <v>0.6</v>
      </c>
      <c r="BG150" s="109">
        <v>1.1000000000000001</v>
      </c>
      <c r="BH150" s="109">
        <v>0.2</v>
      </c>
      <c r="BI150" s="109">
        <v>1.5</v>
      </c>
      <c r="BJ150" s="109" t="s">
        <v>480</v>
      </c>
      <c r="BK150" s="109">
        <v>0.09</v>
      </c>
      <c r="BL150" s="109" t="s">
        <v>481</v>
      </c>
      <c r="BM150" s="109">
        <v>13.9</v>
      </c>
    </row>
    <row r="151" spans="1:65" s="108" customFormat="1" ht="15.75" thickBot="1" x14ac:dyDescent="0.3">
      <c r="A151" s="113" t="s">
        <v>383</v>
      </c>
      <c r="B151" s="113" t="s">
        <v>283</v>
      </c>
      <c r="C151" s="113">
        <v>297</v>
      </c>
      <c r="D151" s="113">
        <v>74.48</v>
      </c>
      <c r="E151" s="113">
        <v>10.84</v>
      </c>
      <c r="F151" s="113">
        <v>4.18</v>
      </c>
      <c r="G151" s="113">
        <v>0.95</v>
      </c>
      <c r="H151" s="113">
        <v>0.32</v>
      </c>
      <c r="I151" s="113">
        <v>0.28999999999999998</v>
      </c>
      <c r="J151" s="113">
        <v>1.91</v>
      </c>
      <c r="K151" s="113">
        <v>0.69</v>
      </c>
      <c r="L151" s="113">
        <v>0.09</v>
      </c>
      <c r="M151" s="113" t="s">
        <v>478</v>
      </c>
      <c r="N151" s="113">
        <v>5.0999999999999997E-2</v>
      </c>
      <c r="O151" s="113">
        <v>23</v>
      </c>
      <c r="P151" s="113">
        <v>12</v>
      </c>
      <c r="Q151" s="113">
        <v>5.8</v>
      </c>
      <c r="R151" s="113">
        <v>99.57</v>
      </c>
      <c r="S151" s="113">
        <v>2643</v>
      </c>
      <c r="T151" s="113" t="s">
        <v>482</v>
      </c>
      <c r="U151" s="113">
        <v>3.2</v>
      </c>
      <c r="V151" s="113">
        <v>7.9</v>
      </c>
      <c r="W151" s="113">
        <v>18.399999999999999</v>
      </c>
      <c r="X151" s="113">
        <v>9.6</v>
      </c>
      <c r="Y151" s="113">
        <v>13.6</v>
      </c>
      <c r="Z151" s="113">
        <v>90.4</v>
      </c>
      <c r="AA151" s="113">
        <v>2</v>
      </c>
      <c r="AB151" s="113">
        <v>42.1</v>
      </c>
      <c r="AC151" s="113">
        <v>0.9</v>
      </c>
      <c r="AD151" s="113">
        <v>9.1</v>
      </c>
      <c r="AE151" s="113">
        <v>6.4</v>
      </c>
      <c r="AF151" s="113">
        <v>238</v>
      </c>
      <c r="AG151" s="113">
        <v>1.5</v>
      </c>
      <c r="AH151" s="113">
        <v>343</v>
      </c>
      <c r="AI151" s="113">
        <v>23</v>
      </c>
      <c r="AJ151" s="113">
        <v>28.2</v>
      </c>
      <c r="AK151" s="113">
        <v>42.2</v>
      </c>
      <c r="AL151" s="113">
        <v>6.08</v>
      </c>
      <c r="AM151" s="113">
        <v>19.5</v>
      </c>
      <c r="AN151" s="113">
        <v>3.32</v>
      </c>
      <c r="AO151" s="113">
        <v>0.72</v>
      </c>
      <c r="AP151" s="113">
        <v>3.04</v>
      </c>
      <c r="AQ151" s="113">
        <v>0.55000000000000004</v>
      </c>
      <c r="AR151" s="113">
        <v>3.74</v>
      </c>
      <c r="AS151" s="113">
        <v>0.77</v>
      </c>
      <c r="AT151" s="113">
        <v>2.67</v>
      </c>
      <c r="AU151" s="113">
        <v>0.41</v>
      </c>
      <c r="AV151" s="113">
        <v>2.64</v>
      </c>
      <c r="AW151" s="113">
        <v>0.48</v>
      </c>
      <c r="AX151" s="113">
        <v>0.9</v>
      </c>
      <c r="AY151" s="113">
        <v>0.09</v>
      </c>
      <c r="AZ151" s="113">
        <v>15.3</v>
      </c>
      <c r="BA151" s="113">
        <v>36</v>
      </c>
      <c r="BB151" s="113">
        <v>10.4</v>
      </c>
      <c r="BC151" s="113">
        <v>98</v>
      </c>
      <c r="BD151" s="113">
        <v>28.9</v>
      </c>
      <c r="BE151" s="113">
        <v>7.7</v>
      </c>
      <c r="BF151" s="113">
        <v>0.3</v>
      </c>
      <c r="BG151" s="113">
        <v>0.2</v>
      </c>
      <c r="BH151" s="113">
        <v>0.2</v>
      </c>
      <c r="BI151" s="113">
        <v>1</v>
      </c>
      <c r="BJ151" s="113" t="s">
        <v>480</v>
      </c>
      <c r="BK151" s="113">
        <v>0.1</v>
      </c>
      <c r="BL151" s="113">
        <v>0.1</v>
      </c>
      <c r="BM151" s="113">
        <v>18.5</v>
      </c>
    </row>
    <row r="152" spans="1:65" s="108" customFormat="1" ht="15.75" thickTop="1" x14ac:dyDescent="0.25">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row>
    <row r="153" spans="1:65" s="108" customFormat="1" x14ac:dyDescent="0.25">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row>
    <row r="154" spans="1:65" s="108" customFormat="1" x14ac:dyDescent="0.25">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row>
    <row r="155" spans="1:65" s="108" customFormat="1" x14ac:dyDescent="0.2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row>
    <row r="156" spans="1:65" s="108" customFormat="1" x14ac:dyDescent="0.25">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row>
    <row r="157" spans="1:65" s="108" customFormat="1" x14ac:dyDescent="0.25">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row>
    <row r="158" spans="1:65" s="108" customFormat="1" x14ac:dyDescent="0.25">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row>
    <row r="159" spans="1:65" s="108" customFormat="1" x14ac:dyDescent="0.25">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row>
    <row r="160" spans="1:65" s="108" customFormat="1" x14ac:dyDescent="0.25">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73"/>
  <sheetViews>
    <sheetView topLeftCell="A47" workbookViewId="0">
      <selection activeCell="F70" sqref="F70"/>
    </sheetView>
  </sheetViews>
  <sheetFormatPr defaultRowHeight="15" x14ac:dyDescent="0.25"/>
  <cols>
    <col min="1" max="1" width="11.5703125" customWidth="1"/>
    <col min="2" max="2" width="23" customWidth="1"/>
  </cols>
  <sheetData>
    <row r="1" spans="1:64" ht="21.75" thickBot="1" x14ac:dyDescent="0.4">
      <c r="A1" s="117" t="s">
        <v>509</v>
      </c>
      <c r="B1" s="118"/>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row>
    <row r="2" spans="1:64" ht="18.75" thickTop="1" x14ac:dyDescent="0.35">
      <c r="A2" s="125" t="s">
        <v>510</v>
      </c>
      <c r="B2" s="101"/>
      <c r="C2" s="119" t="s">
        <v>414</v>
      </c>
      <c r="D2" s="119" t="s">
        <v>415</v>
      </c>
      <c r="E2" s="119" t="s">
        <v>416</v>
      </c>
      <c r="F2" s="119" t="s">
        <v>417</v>
      </c>
      <c r="G2" s="119" t="s">
        <v>418</v>
      </c>
      <c r="H2" s="119" t="s">
        <v>419</v>
      </c>
      <c r="I2" s="119" t="s">
        <v>420</v>
      </c>
      <c r="J2" s="119" t="s">
        <v>421</v>
      </c>
      <c r="K2" s="119" t="s">
        <v>422</v>
      </c>
      <c r="L2" s="119" t="s">
        <v>423</v>
      </c>
      <c r="M2" s="119" t="s">
        <v>424</v>
      </c>
      <c r="N2" s="119" t="s">
        <v>425</v>
      </c>
      <c r="O2" s="119" t="s">
        <v>426</v>
      </c>
      <c r="P2" s="119" t="s">
        <v>427</v>
      </c>
      <c r="Q2" s="119" t="s">
        <v>428</v>
      </c>
      <c r="R2" s="119" t="s">
        <v>429</v>
      </c>
      <c r="S2" s="119" t="s">
        <v>430</v>
      </c>
      <c r="T2" s="119" t="s">
        <v>431</v>
      </c>
      <c r="U2" s="119" t="s">
        <v>432</v>
      </c>
      <c r="V2" s="119" t="s">
        <v>433</v>
      </c>
      <c r="W2" s="119" t="s">
        <v>434</v>
      </c>
      <c r="X2" s="119" t="s">
        <v>435</v>
      </c>
      <c r="Y2" s="119" t="s">
        <v>436</v>
      </c>
      <c r="Z2" s="119" t="s">
        <v>437</v>
      </c>
      <c r="AA2" s="119" t="s">
        <v>438</v>
      </c>
      <c r="AB2" s="119" t="s">
        <v>439</v>
      </c>
      <c r="AC2" s="119" t="s">
        <v>8</v>
      </c>
      <c r="AD2" s="119" t="s">
        <v>7</v>
      </c>
      <c r="AE2" s="119" t="s">
        <v>440</v>
      </c>
      <c r="AF2" s="119" t="s">
        <v>441</v>
      </c>
      <c r="AG2" s="119" t="s">
        <v>442</v>
      </c>
      <c r="AH2" s="119" t="s">
        <v>443</v>
      </c>
      <c r="AI2" s="119" t="s">
        <v>444</v>
      </c>
      <c r="AJ2" s="119" t="s">
        <v>445</v>
      </c>
      <c r="AK2" s="119" t="s">
        <v>446</v>
      </c>
      <c r="AL2" s="119" t="s">
        <v>447</v>
      </c>
      <c r="AM2" s="119" t="s">
        <v>448</v>
      </c>
      <c r="AN2" s="119" t="s">
        <v>449</v>
      </c>
      <c r="AO2" s="119" t="s">
        <v>450</v>
      </c>
      <c r="AP2" s="119" t="s">
        <v>451</v>
      </c>
      <c r="AQ2" s="119" t="s">
        <v>452</v>
      </c>
      <c r="AR2" s="119" t="s">
        <v>453</v>
      </c>
      <c r="AS2" s="119" t="s">
        <v>454</v>
      </c>
      <c r="AT2" s="119" t="s">
        <v>455</v>
      </c>
      <c r="AU2" s="119" t="s">
        <v>456</v>
      </c>
      <c r="AV2" s="119" t="s">
        <v>457</v>
      </c>
      <c r="AW2" s="119" t="s">
        <v>458</v>
      </c>
      <c r="AX2" s="119" t="s">
        <v>459</v>
      </c>
      <c r="AY2" s="119" t="s">
        <v>460</v>
      </c>
      <c r="AZ2" s="119" t="s">
        <v>461</v>
      </c>
      <c r="BA2" s="119" t="s">
        <v>462</v>
      </c>
      <c r="BB2" s="119" t="s">
        <v>463</v>
      </c>
      <c r="BC2" s="119" t="s">
        <v>425</v>
      </c>
      <c r="BD2" s="119" t="s">
        <v>464</v>
      </c>
      <c r="BE2" s="119" t="s">
        <v>465</v>
      </c>
      <c r="BF2" s="119" t="s">
        <v>466</v>
      </c>
      <c r="BG2" s="119" t="s">
        <v>467</v>
      </c>
      <c r="BH2" s="119" t="s">
        <v>468</v>
      </c>
      <c r="BI2" s="119" t="s">
        <v>469</v>
      </c>
      <c r="BJ2" s="119" t="s">
        <v>470</v>
      </c>
      <c r="BK2" s="119" t="s">
        <v>471</v>
      </c>
      <c r="BL2" s="119" t="s">
        <v>472</v>
      </c>
    </row>
    <row r="3" spans="1:64" x14ac:dyDescent="0.25">
      <c r="A3" s="118"/>
      <c r="B3" s="120" t="s">
        <v>511</v>
      </c>
      <c r="C3" s="118" t="s">
        <v>474</v>
      </c>
      <c r="D3" s="118" t="s">
        <v>474</v>
      </c>
      <c r="E3" s="118" t="s">
        <v>474</v>
      </c>
      <c r="F3" s="118" t="s">
        <v>474</v>
      </c>
      <c r="G3" s="118" t="s">
        <v>474</v>
      </c>
      <c r="H3" s="118" t="s">
        <v>474</v>
      </c>
      <c r="I3" s="118" t="s">
        <v>474</v>
      </c>
      <c r="J3" s="118" t="s">
        <v>474</v>
      </c>
      <c r="K3" s="118" t="s">
        <v>474</v>
      </c>
      <c r="L3" s="118" t="s">
        <v>474</v>
      </c>
      <c r="M3" s="118" t="s">
        <v>474</v>
      </c>
      <c r="N3" s="118" t="s">
        <v>475</v>
      </c>
      <c r="O3" s="118" t="s">
        <v>475</v>
      </c>
      <c r="P3" s="118" t="s">
        <v>474</v>
      </c>
      <c r="Q3" s="118" t="s">
        <v>474</v>
      </c>
      <c r="R3" s="118" t="s">
        <v>475</v>
      </c>
      <c r="S3" s="118" t="s">
        <v>475</v>
      </c>
      <c r="T3" s="118" t="s">
        <v>475</v>
      </c>
      <c r="U3" s="118" t="s">
        <v>475</v>
      </c>
      <c r="V3" s="118" t="s">
        <v>475</v>
      </c>
      <c r="W3" s="118" t="s">
        <v>475</v>
      </c>
      <c r="X3" s="118" t="s">
        <v>475</v>
      </c>
      <c r="Y3" s="118" t="s">
        <v>475</v>
      </c>
      <c r="Z3" s="118" t="s">
        <v>475</v>
      </c>
      <c r="AA3" s="118" t="s">
        <v>475</v>
      </c>
      <c r="AB3" s="118" t="s">
        <v>475</v>
      </c>
      <c r="AC3" s="118" t="s">
        <v>475</v>
      </c>
      <c r="AD3" s="118" t="s">
        <v>475</v>
      </c>
      <c r="AE3" s="118" t="s">
        <v>475</v>
      </c>
      <c r="AF3" s="118" t="s">
        <v>475</v>
      </c>
      <c r="AG3" s="118" t="s">
        <v>475</v>
      </c>
      <c r="AH3" s="118" t="s">
        <v>475</v>
      </c>
      <c r="AI3" s="118" t="s">
        <v>475</v>
      </c>
      <c r="AJ3" s="118" t="s">
        <v>475</v>
      </c>
      <c r="AK3" s="118" t="s">
        <v>475</v>
      </c>
      <c r="AL3" s="118" t="s">
        <v>475</v>
      </c>
      <c r="AM3" s="118" t="s">
        <v>475</v>
      </c>
      <c r="AN3" s="118" t="s">
        <v>475</v>
      </c>
      <c r="AO3" s="118" t="s">
        <v>475</v>
      </c>
      <c r="AP3" s="118" t="s">
        <v>475</v>
      </c>
      <c r="AQ3" s="118" t="s">
        <v>475</v>
      </c>
      <c r="AR3" s="118" t="s">
        <v>475</v>
      </c>
      <c r="AS3" s="118" t="s">
        <v>475</v>
      </c>
      <c r="AT3" s="118" t="s">
        <v>475</v>
      </c>
      <c r="AU3" s="118" t="s">
        <v>475</v>
      </c>
      <c r="AV3" s="118" t="s">
        <v>475</v>
      </c>
      <c r="AW3" s="118" t="s">
        <v>474</v>
      </c>
      <c r="AX3" s="118" t="s">
        <v>474</v>
      </c>
      <c r="AY3" s="118" t="s">
        <v>475</v>
      </c>
      <c r="AZ3" s="118" t="s">
        <v>475</v>
      </c>
      <c r="BA3" s="118" t="s">
        <v>475</v>
      </c>
      <c r="BB3" s="118" t="s">
        <v>475</v>
      </c>
      <c r="BC3" s="118" t="s">
        <v>475</v>
      </c>
      <c r="BD3" s="118" t="s">
        <v>475</v>
      </c>
      <c r="BE3" s="118" t="s">
        <v>475</v>
      </c>
      <c r="BF3" s="118" t="s">
        <v>475</v>
      </c>
      <c r="BG3" s="118" t="s">
        <v>475</v>
      </c>
      <c r="BH3" s="118" t="s">
        <v>475</v>
      </c>
      <c r="BI3" s="118" t="s">
        <v>476</v>
      </c>
      <c r="BJ3" s="118" t="s">
        <v>475</v>
      </c>
      <c r="BK3" s="118" t="s">
        <v>475</v>
      </c>
      <c r="BL3" s="118" t="s">
        <v>475</v>
      </c>
    </row>
    <row r="4" spans="1:64" ht="17.25" x14ac:dyDescent="0.25">
      <c r="A4" s="118"/>
      <c r="B4" s="120" t="s">
        <v>512</v>
      </c>
      <c r="C4" s="121">
        <v>49.28</v>
      </c>
      <c r="D4" s="121">
        <v>12.27</v>
      </c>
      <c r="E4" s="121">
        <v>9.34</v>
      </c>
      <c r="F4" s="121">
        <v>1.54</v>
      </c>
      <c r="G4" s="121">
        <v>1.05</v>
      </c>
      <c r="H4" s="121">
        <v>0.38</v>
      </c>
      <c r="I4" s="121">
        <v>3.35</v>
      </c>
      <c r="J4" s="121">
        <v>0.71</v>
      </c>
      <c r="K4" s="121">
        <v>0.11</v>
      </c>
      <c r="L4" s="121">
        <v>4.2000000000000003E-2</v>
      </c>
      <c r="M4" s="121">
        <v>0.01</v>
      </c>
      <c r="N4" s="121">
        <v>99.5</v>
      </c>
      <c r="O4" s="121">
        <v>13.2</v>
      </c>
      <c r="P4" s="121">
        <v>21.7</v>
      </c>
      <c r="Q4" s="121"/>
      <c r="R4" s="121">
        <v>397</v>
      </c>
      <c r="S4" s="121">
        <v>3.3</v>
      </c>
      <c r="T4" s="121">
        <v>46.8</v>
      </c>
      <c r="U4" s="121">
        <v>6.9</v>
      </c>
      <c r="V4" s="121">
        <v>16.8</v>
      </c>
      <c r="W4" s="121">
        <v>4.7</v>
      </c>
      <c r="X4" s="121">
        <v>11.4</v>
      </c>
      <c r="Y4" s="121">
        <v>126</v>
      </c>
      <c r="Z4" s="121">
        <v>3.7</v>
      </c>
      <c r="AA4" s="121">
        <v>75.099999999999994</v>
      </c>
      <c r="AB4" s="121">
        <v>1.1000000000000001</v>
      </c>
      <c r="AC4" s="121">
        <v>10.5</v>
      </c>
      <c r="AD4" s="121">
        <v>48.8</v>
      </c>
      <c r="AE4" s="121">
        <v>160</v>
      </c>
      <c r="AF4" s="121">
        <v>3.3</v>
      </c>
      <c r="AG4" s="121">
        <v>165</v>
      </c>
      <c r="AH4" s="121">
        <v>40.6</v>
      </c>
      <c r="AI4" s="121">
        <v>38.5</v>
      </c>
      <c r="AJ4" s="121">
        <v>79.3</v>
      </c>
      <c r="AK4" s="121">
        <v>8.9</v>
      </c>
      <c r="AL4" s="121">
        <v>36.6</v>
      </c>
      <c r="AM4" s="121">
        <v>7.7</v>
      </c>
      <c r="AN4" s="121">
        <v>1.6</v>
      </c>
      <c r="AO4" s="121">
        <v>7.4</v>
      </c>
      <c r="AP4" s="121">
        <v>1.2</v>
      </c>
      <c r="AQ4" s="121">
        <v>6</v>
      </c>
      <c r="AR4" s="121">
        <v>1.2</v>
      </c>
      <c r="AS4" s="121">
        <v>3.6</v>
      </c>
      <c r="AT4" s="121">
        <v>0.45</v>
      </c>
      <c r="AU4" s="121">
        <v>3.4</v>
      </c>
      <c r="AV4" s="121">
        <v>0.54</v>
      </c>
      <c r="AW4" s="121">
        <v>9.9499999999999993</v>
      </c>
      <c r="AX4" s="121">
        <v>5.35</v>
      </c>
      <c r="AY4" s="121">
        <v>134</v>
      </c>
      <c r="AZ4" s="121">
        <v>60.2</v>
      </c>
      <c r="BA4" s="121">
        <v>27.9</v>
      </c>
      <c r="BB4" s="121">
        <v>64.099999999999994</v>
      </c>
      <c r="BC4" s="121">
        <v>99.5</v>
      </c>
      <c r="BD4" s="121">
        <v>68.5</v>
      </c>
      <c r="BE4" s="121" t="s">
        <v>513</v>
      </c>
      <c r="BF4" s="121" t="s">
        <v>514</v>
      </c>
      <c r="BG4" s="121" t="s">
        <v>515</v>
      </c>
      <c r="BH4" s="121" t="s">
        <v>516</v>
      </c>
      <c r="BI4" s="121" t="s">
        <v>517</v>
      </c>
      <c r="BJ4" s="121">
        <v>0.19</v>
      </c>
      <c r="BK4" s="121"/>
      <c r="BL4" s="121" t="s">
        <v>518</v>
      </c>
    </row>
    <row r="5" spans="1:64" x14ac:dyDescent="0.25">
      <c r="A5" s="118"/>
      <c r="B5" s="120" t="s">
        <v>401</v>
      </c>
      <c r="C5" s="121" t="s">
        <v>519</v>
      </c>
      <c r="D5" s="121" t="s">
        <v>520</v>
      </c>
      <c r="E5" s="121" t="s">
        <v>521</v>
      </c>
      <c r="F5" s="121" t="s">
        <v>522</v>
      </c>
      <c r="G5" s="121" t="s">
        <v>523</v>
      </c>
      <c r="H5" s="121" t="s">
        <v>524</v>
      </c>
      <c r="I5" s="121" t="s">
        <v>525</v>
      </c>
      <c r="J5" s="121" t="s">
        <v>526</v>
      </c>
      <c r="K5" s="121" t="s">
        <v>527</v>
      </c>
      <c r="L5" s="121" t="s">
        <v>528</v>
      </c>
      <c r="M5" s="121" t="s">
        <v>529</v>
      </c>
      <c r="N5" s="121" t="s">
        <v>530</v>
      </c>
      <c r="O5" s="121" t="s">
        <v>531</v>
      </c>
      <c r="P5" s="121" t="s">
        <v>532</v>
      </c>
      <c r="Q5" s="121"/>
      <c r="R5" s="121" t="s">
        <v>533</v>
      </c>
      <c r="S5" s="121" t="s">
        <v>534</v>
      </c>
      <c r="T5" s="121" t="s">
        <v>535</v>
      </c>
      <c r="U5" s="121" t="s">
        <v>536</v>
      </c>
      <c r="V5" s="121" t="s">
        <v>537</v>
      </c>
      <c r="W5" s="121" t="s">
        <v>538</v>
      </c>
      <c r="X5" s="121" t="s">
        <v>536</v>
      </c>
      <c r="Y5" s="121" t="s">
        <v>539</v>
      </c>
      <c r="Z5" s="121" t="s">
        <v>536</v>
      </c>
      <c r="AA5" s="121" t="s">
        <v>540</v>
      </c>
      <c r="AB5" s="121" t="s">
        <v>541</v>
      </c>
      <c r="AC5" s="121" t="s">
        <v>542</v>
      </c>
      <c r="AD5" s="121" t="s">
        <v>543</v>
      </c>
      <c r="AE5" s="121" t="s">
        <v>544</v>
      </c>
      <c r="AF5" s="121" t="s">
        <v>545</v>
      </c>
      <c r="AG5" s="121" t="s">
        <v>546</v>
      </c>
      <c r="AH5" s="121" t="s">
        <v>543</v>
      </c>
      <c r="AI5" s="121" t="s">
        <v>547</v>
      </c>
      <c r="AJ5" s="121" t="s">
        <v>548</v>
      </c>
      <c r="AK5" s="121" t="s">
        <v>549</v>
      </c>
      <c r="AL5" s="121" t="s">
        <v>545</v>
      </c>
      <c r="AM5" s="121" t="s">
        <v>550</v>
      </c>
      <c r="AN5" s="121" t="s">
        <v>551</v>
      </c>
      <c r="AO5" s="121" t="s">
        <v>552</v>
      </c>
      <c r="AP5" s="121" t="s">
        <v>553</v>
      </c>
      <c r="AQ5" s="121" t="s">
        <v>554</v>
      </c>
      <c r="AR5" s="121" t="s">
        <v>555</v>
      </c>
      <c r="AS5" s="121" t="s">
        <v>542</v>
      </c>
      <c r="AT5" s="121" t="s">
        <v>556</v>
      </c>
      <c r="AU5" s="121" t="s">
        <v>557</v>
      </c>
      <c r="AV5" s="121" t="s">
        <v>558</v>
      </c>
      <c r="AW5" s="121" t="s">
        <v>559</v>
      </c>
      <c r="AX5" s="121" t="s">
        <v>559</v>
      </c>
      <c r="AY5" s="121" t="s">
        <v>544</v>
      </c>
      <c r="AZ5" s="121" t="s">
        <v>560</v>
      </c>
      <c r="BA5" s="121" t="s">
        <v>561</v>
      </c>
      <c r="BB5" s="121" t="s">
        <v>562</v>
      </c>
      <c r="BC5" s="121" t="s">
        <v>530</v>
      </c>
      <c r="BD5" s="121" t="s">
        <v>563</v>
      </c>
      <c r="BE5" s="121"/>
      <c r="BF5" s="121"/>
      <c r="BG5" s="121"/>
      <c r="BH5" s="121"/>
      <c r="BI5" s="121"/>
      <c r="BJ5" s="121" t="s">
        <v>556</v>
      </c>
      <c r="BK5" s="121"/>
      <c r="BL5" s="121"/>
    </row>
    <row r="6" spans="1:64" ht="21.75" thickBot="1" x14ac:dyDescent="0.4">
      <c r="A6" s="122"/>
      <c r="B6" s="102" t="s">
        <v>570</v>
      </c>
      <c r="C6" s="123">
        <v>1.2702893436838392</v>
      </c>
      <c r="D6" s="123">
        <v>1.8570851836899476</v>
      </c>
      <c r="E6" s="123">
        <v>2.2233986236103758</v>
      </c>
      <c r="F6" s="123">
        <v>2.4374599101988452</v>
      </c>
      <c r="G6" s="123">
        <v>4.3782021425244526</v>
      </c>
      <c r="H6" s="123">
        <v>6.6157760814249356</v>
      </c>
      <c r="I6" s="123">
        <v>1.8044667948528321</v>
      </c>
      <c r="J6" s="123">
        <v>4.2729152308752587</v>
      </c>
      <c r="K6" s="123">
        <v>6.1674008810572687</v>
      </c>
      <c r="L6" s="123">
        <v>11.235955056179776</v>
      </c>
      <c r="M6" s="123">
        <v>9.5238095238095255</v>
      </c>
      <c r="N6" s="123">
        <v>9.4782192436572537</v>
      </c>
      <c r="O6" s="123">
        <v>10.75268817204301</v>
      </c>
      <c r="P6" s="123">
        <v>4.0632054176072243</v>
      </c>
      <c r="Q6" s="123"/>
      <c r="R6" s="123">
        <v>9.1346153846153832</v>
      </c>
      <c r="S6" s="123">
        <v>15.899581589958158</v>
      </c>
      <c r="T6" s="123">
        <v>12.612612612612613</v>
      </c>
      <c r="U6" s="123">
        <v>16</v>
      </c>
      <c r="V6" s="123">
        <v>10.169491525423728</v>
      </c>
      <c r="W6" s="123">
        <v>14.778325123152708</v>
      </c>
      <c r="X6" s="123">
        <v>10</v>
      </c>
      <c r="Y6" s="123">
        <v>3.0480656506447832</v>
      </c>
      <c r="Z6" s="123">
        <v>27.906976744186039</v>
      </c>
      <c r="AA6" s="123">
        <v>13.647642679900745</v>
      </c>
      <c r="AB6" s="123">
        <v>11.158798283261802</v>
      </c>
      <c r="AC6" s="123">
        <v>5.104408352668214</v>
      </c>
      <c r="AD6" s="123">
        <v>12.487992315081653</v>
      </c>
      <c r="AE6" s="123">
        <v>12.316715542521994</v>
      </c>
      <c r="AF6" s="123">
        <v>66.666666666666671</v>
      </c>
      <c r="AG6" s="123">
        <v>13.559322033898304</v>
      </c>
      <c r="AH6" s="123">
        <v>14.823261117445838</v>
      </c>
      <c r="AI6" s="123">
        <v>10.810810810810811</v>
      </c>
      <c r="AJ6" s="123">
        <v>9.3750000000000018</v>
      </c>
      <c r="AK6" s="123">
        <v>7.150595882990249</v>
      </c>
      <c r="AL6" s="123">
        <v>8.6274509803921564</v>
      </c>
      <c r="AM6" s="123">
        <v>9.9938309685379387</v>
      </c>
      <c r="AN6" s="123">
        <v>12.865497076023392</v>
      </c>
      <c r="AO6" s="123">
        <v>22.754491017964067</v>
      </c>
      <c r="AP6" s="123">
        <v>18.181818181818183</v>
      </c>
      <c r="AQ6" s="123">
        <v>10.276679841897234</v>
      </c>
      <c r="AR6" s="123">
        <v>8.7649402390438258</v>
      </c>
      <c r="AS6" s="123">
        <v>14.193548387096774</v>
      </c>
      <c r="AT6" s="123">
        <v>16.326530612244898</v>
      </c>
      <c r="AU6" s="123">
        <v>12.672176308539946</v>
      </c>
      <c r="AV6" s="123">
        <v>22.950819672131146</v>
      </c>
      <c r="AW6" s="123">
        <v>4.3264503441494604</v>
      </c>
      <c r="AX6" s="123">
        <v>7.8994614003590664</v>
      </c>
      <c r="AY6" s="123">
        <v>14.53287197231834</v>
      </c>
      <c r="AZ6" s="123">
        <v>14.769230769230768</v>
      </c>
      <c r="BA6" s="123">
        <v>17.049180327868854</v>
      </c>
      <c r="BB6" s="123">
        <v>10.214655810510735</v>
      </c>
      <c r="BC6" s="123">
        <v>9.4782192436572537</v>
      </c>
      <c r="BD6" s="123">
        <v>11.813186813186812</v>
      </c>
      <c r="BE6" s="124"/>
      <c r="BF6" s="124"/>
      <c r="BG6" s="124"/>
      <c r="BH6" s="124"/>
      <c r="BI6" s="124"/>
      <c r="BJ6" s="123">
        <v>34.782608695652172</v>
      </c>
      <c r="BK6" s="124"/>
      <c r="BL6" s="124"/>
    </row>
    <row r="8" spans="1:64" ht="21.75" thickBot="1" x14ac:dyDescent="0.4">
      <c r="A8" s="127"/>
      <c r="B8" s="130" t="s">
        <v>564</v>
      </c>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c r="AQ8" s="127"/>
      <c r="AR8" s="127"/>
      <c r="AS8" s="127"/>
      <c r="AT8" s="127"/>
      <c r="AU8" s="127"/>
      <c r="AV8" s="127"/>
      <c r="AW8" s="127"/>
      <c r="AX8" s="127"/>
      <c r="AY8" s="127"/>
      <c r="AZ8" s="127"/>
      <c r="BA8" s="127"/>
      <c r="BB8" s="127"/>
      <c r="BC8" s="127"/>
      <c r="BD8" s="127"/>
      <c r="BE8" s="127"/>
      <c r="BF8" s="127"/>
      <c r="BG8" s="127"/>
      <c r="BH8" s="127"/>
      <c r="BI8" s="127"/>
      <c r="BJ8" s="127"/>
      <c r="BK8" s="127"/>
      <c r="BL8" s="127"/>
    </row>
    <row r="9" spans="1:64" s="126" customFormat="1" ht="18.75" thickTop="1" x14ac:dyDescent="0.35">
      <c r="A9" s="129"/>
      <c r="B9" s="129"/>
      <c r="C9" s="129" t="s">
        <v>414</v>
      </c>
      <c r="D9" s="129" t="s">
        <v>415</v>
      </c>
      <c r="E9" s="129" t="s">
        <v>416</v>
      </c>
      <c r="F9" s="129" t="s">
        <v>417</v>
      </c>
      <c r="G9" s="129" t="s">
        <v>418</v>
      </c>
      <c r="H9" s="129" t="s">
        <v>419</v>
      </c>
      <c r="I9" s="129" t="s">
        <v>420</v>
      </c>
      <c r="J9" s="129" t="s">
        <v>421</v>
      </c>
      <c r="K9" s="129" t="s">
        <v>422</v>
      </c>
      <c r="L9" s="129" t="s">
        <v>423</v>
      </c>
      <c r="M9" s="129" t="s">
        <v>424</v>
      </c>
      <c r="N9" s="129" t="s">
        <v>425</v>
      </c>
      <c r="O9" s="129" t="s">
        <v>426</v>
      </c>
      <c r="P9" s="129" t="s">
        <v>427</v>
      </c>
      <c r="Q9" s="129" t="s">
        <v>428</v>
      </c>
      <c r="R9" s="129" t="s">
        <v>429</v>
      </c>
      <c r="S9" s="129" t="s">
        <v>430</v>
      </c>
      <c r="T9" s="129" t="s">
        <v>431</v>
      </c>
      <c r="U9" s="129" t="s">
        <v>432</v>
      </c>
      <c r="V9" s="129" t="s">
        <v>433</v>
      </c>
      <c r="W9" s="129" t="s">
        <v>434</v>
      </c>
      <c r="X9" s="129" t="s">
        <v>435</v>
      </c>
      <c r="Y9" s="129" t="s">
        <v>436</v>
      </c>
      <c r="Z9" s="129" t="s">
        <v>437</v>
      </c>
      <c r="AA9" s="129" t="s">
        <v>438</v>
      </c>
      <c r="AB9" s="129" t="s">
        <v>439</v>
      </c>
      <c r="AC9" s="129" t="s">
        <v>8</v>
      </c>
      <c r="AD9" s="129" t="s">
        <v>7</v>
      </c>
      <c r="AE9" s="129" t="s">
        <v>440</v>
      </c>
      <c r="AF9" s="129" t="s">
        <v>441</v>
      </c>
      <c r="AG9" s="129" t="s">
        <v>442</v>
      </c>
      <c r="AH9" s="129" t="s">
        <v>443</v>
      </c>
      <c r="AI9" s="129" t="s">
        <v>444</v>
      </c>
      <c r="AJ9" s="129" t="s">
        <v>445</v>
      </c>
      <c r="AK9" s="129" t="s">
        <v>446</v>
      </c>
      <c r="AL9" s="129" t="s">
        <v>447</v>
      </c>
      <c r="AM9" s="129" t="s">
        <v>448</v>
      </c>
      <c r="AN9" s="129" t="s">
        <v>449</v>
      </c>
      <c r="AO9" s="129" t="s">
        <v>450</v>
      </c>
      <c r="AP9" s="129" t="s">
        <v>451</v>
      </c>
      <c r="AQ9" s="129" t="s">
        <v>452</v>
      </c>
      <c r="AR9" s="129" t="s">
        <v>453</v>
      </c>
      <c r="AS9" s="129" t="s">
        <v>454</v>
      </c>
      <c r="AT9" s="129" t="s">
        <v>455</v>
      </c>
      <c r="AU9" s="129" t="s">
        <v>456</v>
      </c>
      <c r="AV9" s="129" t="s">
        <v>457</v>
      </c>
      <c r="AW9" s="129" t="s">
        <v>458</v>
      </c>
      <c r="AX9" s="129" t="s">
        <v>459</v>
      </c>
      <c r="AY9" s="129" t="s">
        <v>460</v>
      </c>
      <c r="AZ9" s="129" t="s">
        <v>461</v>
      </c>
      <c r="BA9" s="129" t="s">
        <v>462</v>
      </c>
      <c r="BB9" s="129" t="s">
        <v>463</v>
      </c>
      <c r="BC9" s="129" t="s">
        <v>425</v>
      </c>
      <c r="BD9" s="129" t="s">
        <v>464</v>
      </c>
      <c r="BE9" s="129" t="s">
        <v>465</v>
      </c>
      <c r="BF9" s="129" t="s">
        <v>466</v>
      </c>
      <c r="BG9" s="129" t="s">
        <v>467</v>
      </c>
      <c r="BH9" s="129" t="s">
        <v>468</v>
      </c>
      <c r="BI9" s="129" t="s">
        <v>469</v>
      </c>
      <c r="BJ9" s="129" t="s">
        <v>470</v>
      </c>
      <c r="BK9" s="129" t="s">
        <v>471</v>
      </c>
      <c r="BL9" s="129" t="s">
        <v>472</v>
      </c>
    </row>
    <row r="10" spans="1:64" s="126" customFormat="1" x14ac:dyDescent="0.25">
      <c r="A10" s="127"/>
      <c r="B10" s="127"/>
      <c r="C10" s="128" t="s">
        <v>474</v>
      </c>
      <c r="D10" s="128" t="s">
        <v>474</v>
      </c>
      <c r="E10" s="128" t="s">
        <v>474</v>
      </c>
      <c r="F10" s="128" t="s">
        <v>474</v>
      </c>
      <c r="G10" s="128" t="s">
        <v>474</v>
      </c>
      <c r="H10" s="128" t="s">
        <v>474</v>
      </c>
      <c r="I10" s="128" t="s">
        <v>474</v>
      </c>
      <c r="J10" s="128" t="s">
        <v>474</v>
      </c>
      <c r="K10" s="128" t="s">
        <v>474</v>
      </c>
      <c r="L10" s="128" t="s">
        <v>474</v>
      </c>
      <c r="M10" s="128" t="s">
        <v>474</v>
      </c>
      <c r="N10" s="128" t="s">
        <v>475</v>
      </c>
      <c r="O10" s="128" t="s">
        <v>475</v>
      </c>
      <c r="P10" s="128" t="s">
        <v>474</v>
      </c>
      <c r="Q10" s="128" t="s">
        <v>474</v>
      </c>
      <c r="R10" s="128" t="s">
        <v>475</v>
      </c>
      <c r="S10" s="128" t="s">
        <v>475</v>
      </c>
      <c r="T10" s="128" t="s">
        <v>475</v>
      </c>
      <c r="U10" s="128" t="s">
        <v>475</v>
      </c>
      <c r="V10" s="128" t="s">
        <v>475</v>
      </c>
      <c r="W10" s="128" t="s">
        <v>475</v>
      </c>
      <c r="X10" s="128" t="s">
        <v>475</v>
      </c>
      <c r="Y10" s="128" t="s">
        <v>475</v>
      </c>
      <c r="Z10" s="128" t="s">
        <v>475</v>
      </c>
      <c r="AA10" s="128" t="s">
        <v>475</v>
      </c>
      <c r="AB10" s="128" t="s">
        <v>475</v>
      </c>
      <c r="AC10" s="128" t="s">
        <v>475</v>
      </c>
      <c r="AD10" s="128" t="s">
        <v>475</v>
      </c>
      <c r="AE10" s="128" t="s">
        <v>475</v>
      </c>
      <c r="AF10" s="128" t="s">
        <v>475</v>
      </c>
      <c r="AG10" s="128" t="s">
        <v>475</v>
      </c>
      <c r="AH10" s="128" t="s">
        <v>475</v>
      </c>
      <c r="AI10" s="128" t="s">
        <v>475</v>
      </c>
      <c r="AJ10" s="128" t="s">
        <v>475</v>
      </c>
      <c r="AK10" s="128" t="s">
        <v>475</v>
      </c>
      <c r="AL10" s="128" t="s">
        <v>475</v>
      </c>
      <c r="AM10" s="128" t="s">
        <v>475</v>
      </c>
      <c r="AN10" s="128" t="s">
        <v>475</v>
      </c>
      <c r="AO10" s="128" t="s">
        <v>475</v>
      </c>
      <c r="AP10" s="128" t="s">
        <v>475</v>
      </c>
      <c r="AQ10" s="128" t="s">
        <v>475</v>
      </c>
      <c r="AR10" s="128" t="s">
        <v>475</v>
      </c>
      <c r="AS10" s="128" t="s">
        <v>475</v>
      </c>
      <c r="AT10" s="128" t="s">
        <v>475</v>
      </c>
      <c r="AU10" s="128" t="s">
        <v>475</v>
      </c>
      <c r="AV10" s="128" t="s">
        <v>475</v>
      </c>
      <c r="AW10" s="128" t="s">
        <v>474</v>
      </c>
      <c r="AX10" s="128" t="s">
        <v>474</v>
      </c>
      <c r="AY10" s="128" t="s">
        <v>475</v>
      </c>
      <c r="AZ10" s="128" t="s">
        <v>475</v>
      </c>
      <c r="BA10" s="128" t="s">
        <v>475</v>
      </c>
      <c r="BB10" s="128" t="s">
        <v>475</v>
      </c>
      <c r="BC10" s="128" t="s">
        <v>475</v>
      </c>
      <c r="BD10" s="128" t="s">
        <v>475</v>
      </c>
      <c r="BE10" s="128" t="s">
        <v>475</v>
      </c>
      <c r="BF10" s="128" t="s">
        <v>475</v>
      </c>
      <c r="BG10" s="128" t="s">
        <v>475</v>
      </c>
      <c r="BH10" s="128" t="s">
        <v>475</v>
      </c>
      <c r="BI10" s="128" t="s">
        <v>476</v>
      </c>
      <c r="BJ10" s="128" t="s">
        <v>475</v>
      </c>
      <c r="BK10" s="128" t="s">
        <v>475</v>
      </c>
      <c r="BL10" s="128" t="s">
        <v>475</v>
      </c>
    </row>
    <row r="11" spans="1:64" x14ac:dyDescent="0.25">
      <c r="A11" s="127"/>
      <c r="B11" s="146" t="s">
        <v>565</v>
      </c>
      <c r="C11" s="128">
        <v>0.01</v>
      </c>
      <c r="D11" s="128">
        <v>0.01</v>
      </c>
      <c r="E11" s="128">
        <v>0.04</v>
      </c>
      <c r="F11" s="128">
        <v>0.01</v>
      </c>
      <c r="G11" s="128">
        <v>0.01</v>
      </c>
      <c r="H11" s="128">
        <v>0.01</v>
      </c>
      <c r="I11" s="128">
        <v>0.01</v>
      </c>
      <c r="J11" s="128">
        <v>0.01</v>
      </c>
      <c r="K11" s="128">
        <v>0.01</v>
      </c>
      <c r="L11" s="128">
        <v>0.01</v>
      </c>
      <c r="M11" s="128">
        <v>2E-3</v>
      </c>
      <c r="N11" s="128">
        <v>20</v>
      </c>
      <c r="O11" s="128">
        <v>1</v>
      </c>
      <c r="P11" s="128">
        <v>0.1</v>
      </c>
      <c r="Q11" s="128">
        <v>0.01</v>
      </c>
      <c r="R11" s="128">
        <v>1</v>
      </c>
      <c r="S11" s="128">
        <v>1</v>
      </c>
      <c r="T11" s="128">
        <v>0.2</v>
      </c>
      <c r="U11" s="128">
        <v>0.1</v>
      </c>
      <c r="V11" s="128">
        <v>0.5</v>
      </c>
      <c r="W11" s="128">
        <v>0.1</v>
      </c>
      <c r="X11" s="128">
        <v>0.1</v>
      </c>
      <c r="Y11" s="128">
        <v>0.1</v>
      </c>
      <c r="Z11" s="128">
        <v>1</v>
      </c>
      <c r="AA11" s="128">
        <v>0.5</v>
      </c>
      <c r="AB11" s="128">
        <v>0.1</v>
      </c>
      <c r="AC11" s="128">
        <v>0.2</v>
      </c>
      <c r="AD11" s="128">
        <v>0.1</v>
      </c>
      <c r="AE11" s="128">
        <v>8</v>
      </c>
      <c r="AF11" s="128">
        <v>0.5</v>
      </c>
      <c r="AG11" s="128">
        <v>0.1</v>
      </c>
      <c r="AH11" s="128">
        <v>0.1</v>
      </c>
      <c r="AI11" s="128">
        <v>0.1</v>
      </c>
      <c r="AJ11" s="128">
        <v>0.1</v>
      </c>
      <c r="AK11" s="128">
        <v>0.02</v>
      </c>
      <c r="AL11" s="128">
        <v>0.3</v>
      </c>
      <c r="AM11" s="128">
        <v>0.05</v>
      </c>
      <c r="AN11" s="128">
        <v>0.02</v>
      </c>
      <c r="AO11" s="128">
        <v>0.05</v>
      </c>
      <c r="AP11" s="128">
        <v>0.01</v>
      </c>
      <c r="AQ11" s="128">
        <v>0.05</v>
      </c>
      <c r="AR11" s="128">
        <v>0.02</v>
      </c>
      <c r="AS11" s="128">
        <v>0.03</v>
      </c>
      <c r="AT11" s="128">
        <v>0.01</v>
      </c>
      <c r="AU11" s="128">
        <v>0.05</v>
      </c>
      <c r="AV11" s="128">
        <v>0.01</v>
      </c>
      <c r="AW11" s="128">
        <v>0.02</v>
      </c>
      <c r="AX11" s="128">
        <v>0.02</v>
      </c>
      <c r="AY11" s="128">
        <v>0.1</v>
      </c>
      <c r="AZ11" s="128">
        <v>0.1</v>
      </c>
      <c r="BA11" s="128">
        <v>0.1</v>
      </c>
      <c r="BB11" s="128">
        <v>1</v>
      </c>
      <c r="BC11" s="128">
        <v>0.1</v>
      </c>
      <c r="BD11" s="128">
        <v>0.5</v>
      </c>
      <c r="BE11" s="128">
        <v>0.1</v>
      </c>
      <c r="BF11" s="128">
        <v>0.1</v>
      </c>
      <c r="BG11" s="128">
        <v>0.1</v>
      </c>
      <c r="BH11" s="128">
        <v>0.1</v>
      </c>
      <c r="BI11" s="128">
        <v>0.5</v>
      </c>
      <c r="BJ11" s="128">
        <v>0.01</v>
      </c>
      <c r="BK11" s="128">
        <v>0.1</v>
      </c>
      <c r="BL11" s="128">
        <v>0.5</v>
      </c>
    </row>
    <row r="12" spans="1:64" s="127" customFormat="1" ht="8.1" customHeight="1" x14ac:dyDescent="0.25">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c r="BK12" s="128"/>
      <c r="BL12" s="128"/>
    </row>
    <row r="13" spans="1:64" s="108" customFormat="1" x14ac:dyDescent="0.25">
      <c r="A13" s="108" t="s">
        <v>485</v>
      </c>
      <c r="B13" s="131" t="s">
        <v>566</v>
      </c>
      <c r="C13" s="139">
        <v>47.61</v>
      </c>
      <c r="D13" s="139">
        <v>12.1</v>
      </c>
      <c r="E13" s="139">
        <v>9.2200000000000006</v>
      </c>
      <c r="F13" s="139">
        <v>1.51</v>
      </c>
      <c r="G13" s="139">
        <v>1.03</v>
      </c>
      <c r="H13" s="139">
        <v>0.35</v>
      </c>
      <c r="I13" s="139">
        <v>3.27</v>
      </c>
      <c r="J13" s="139">
        <v>0.66</v>
      </c>
      <c r="K13" s="139">
        <v>0.11</v>
      </c>
      <c r="L13" s="139">
        <v>0.04</v>
      </c>
      <c r="M13" s="107">
        <v>1.0999999999999999E-2</v>
      </c>
      <c r="N13" s="137">
        <v>98</v>
      </c>
      <c r="O13" s="137">
        <v>13</v>
      </c>
      <c r="P13" s="134">
        <v>23.9</v>
      </c>
      <c r="Q13" s="139">
        <v>99.82</v>
      </c>
      <c r="R13" s="137">
        <v>391</v>
      </c>
      <c r="S13" s="137">
        <v>3</v>
      </c>
      <c r="T13" s="134">
        <v>42.4</v>
      </c>
      <c r="U13" s="134">
        <v>6.1</v>
      </c>
      <c r="V13" s="134">
        <v>13.4</v>
      </c>
      <c r="W13" s="134">
        <v>4.3</v>
      </c>
      <c r="X13" s="134">
        <v>10.9</v>
      </c>
      <c r="Y13" s="134">
        <v>106.1</v>
      </c>
      <c r="Z13" s="137">
        <v>3</v>
      </c>
      <c r="AA13" s="134">
        <v>74.400000000000006</v>
      </c>
      <c r="AB13" s="134">
        <v>0.8</v>
      </c>
      <c r="AC13" s="134">
        <v>9.6</v>
      </c>
      <c r="AD13" s="134">
        <v>47.6</v>
      </c>
      <c r="AE13" s="137">
        <v>147</v>
      </c>
      <c r="AF13" s="134">
        <v>1.9</v>
      </c>
      <c r="AG13" s="134">
        <v>148.5</v>
      </c>
      <c r="AH13" s="134">
        <v>38.6</v>
      </c>
      <c r="AI13" s="134">
        <v>35.200000000000003</v>
      </c>
      <c r="AJ13" s="134">
        <v>71.7</v>
      </c>
      <c r="AK13" s="139">
        <v>8.83</v>
      </c>
      <c r="AL13" s="134">
        <v>31.7</v>
      </c>
      <c r="AM13" s="139">
        <v>7.17</v>
      </c>
      <c r="AN13" s="139">
        <v>1.49</v>
      </c>
      <c r="AO13" s="139">
        <v>7.19</v>
      </c>
      <c r="AP13" s="139">
        <v>1.1000000000000001</v>
      </c>
      <c r="AQ13" s="139">
        <v>6.77</v>
      </c>
      <c r="AR13" s="139">
        <v>1.22</v>
      </c>
      <c r="AS13" s="139">
        <v>3.59</v>
      </c>
      <c r="AT13" s="139">
        <v>0.52</v>
      </c>
      <c r="AU13" s="139">
        <v>3.23</v>
      </c>
      <c r="AV13" s="139">
        <v>0.49</v>
      </c>
      <c r="AW13" s="139">
        <v>9.67</v>
      </c>
      <c r="AX13" s="139">
        <v>5.37</v>
      </c>
      <c r="AY13" s="134">
        <v>146.6</v>
      </c>
      <c r="AZ13" s="134">
        <v>58.6</v>
      </c>
      <c r="BA13" s="134">
        <v>26.2</v>
      </c>
      <c r="BB13" s="134">
        <v>54</v>
      </c>
      <c r="BC13" s="134">
        <v>91.6</v>
      </c>
      <c r="BD13" s="134">
        <v>61.8</v>
      </c>
      <c r="BE13" s="134">
        <v>0.2</v>
      </c>
      <c r="BF13" s="134">
        <v>1.2</v>
      </c>
      <c r="BG13" s="134">
        <v>0.3</v>
      </c>
      <c r="BH13" s="134">
        <v>0.1</v>
      </c>
      <c r="BI13" s="134">
        <v>2.1</v>
      </c>
      <c r="BJ13" s="139">
        <v>0.22</v>
      </c>
      <c r="BK13" s="133">
        <v>1.7</v>
      </c>
      <c r="BL13" s="133">
        <v>1.6</v>
      </c>
    </row>
    <row r="14" spans="1:64" s="127" customFormat="1" x14ac:dyDescent="0.25">
      <c r="B14" s="131" t="s">
        <v>571</v>
      </c>
      <c r="C14" s="139">
        <f>ABS((C4-C13)/((C4+C13)/2)*100)</f>
        <v>3.4472081742181895</v>
      </c>
      <c r="D14" s="139">
        <f t="shared" ref="D14:BJ14" si="0">ABS((D4-D13)/((D4+D13)/2)*100)</f>
        <v>1.3951579811243329</v>
      </c>
      <c r="E14" s="139">
        <f t="shared" si="0"/>
        <v>1.2931034482758537</v>
      </c>
      <c r="F14" s="139">
        <f t="shared" si="0"/>
        <v>1.9672131147541003</v>
      </c>
      <c r="G14" s="139">
        <f t="shared" si="0"/>
        <v>1.9230769230769247</v>
      </c>
      <c r="H14" s="139">
        <f t="shared" si="0"/>
        <v>8.2191780821917888</v>
      </c>
      <c r="I14" s="139">
        <f t="shared" si="0"/>
        <v>2.4169184290030232</v>
      </c>
      <c r="J14" s="139">
        <f t="shared" si="0"/>
        <v>7.29927007299269</v>
      </c>
      <c r="K14" s="139">
        <f t="shared" si="0"/>
        <v>0</v>
      </c>
      <c r="L14" s="139">
        <f t="shared" si="0"/>
        <v>4.8780487804878092</v>
      </c>
      <c r="M14" s="107">
        <f t="shared" si="0"/>
        <v>9.5238095238095166</v>
      </c>
      <c r="N14" s="137">
        <f t="shared" si="0"/>
        <v>1.5189873417721518</v>
      </c>
      <c r="O14" s="137">
        <f t="shared" si="0"/>
        <v>1.5267175572519029</v>
      </c>
      <c r="P14" s="134">
        <f t="shared" si="0"/>
        <v>9.6491228070175428</v>
      </c>
      <c r="Q14" s="139"/>
      <c r="R14" s="137">
        <f t="shared" si="0"/>
        <v>1.5228426395939088</v>
      </c>
      <c r="S14" s="137">
        <f t="shared" si="0"/>
        <v>9.5238095238095184</v>
      </c>
      <c r="T14" s="134">
        <f t="shared" si="0"/>
        <v>9.8654708520179355</v>
      </c>
      <c r="U14" s="134">
        <f t="shared" si="0"/>
        <v>12.307692307692317</v>
      </c>
      <c r="V14" s="134">
        <f t="shared" si="0"/>
        <v>22.516556291390728</v>
      </c>
      <c r="W14" s="134">
        <f t="shared" si="0"/>
        <v>8.8888888888888964</v>
      </c>
      <c r="X14" s="134">
        <f t="shared" si="0"/>
        <v>4.4843049327354256</v>
      </c>
      <c r="Y14" s="134">
        <f t="shared" si="0"/>
        <v>17.147781128823787</v>
      </c>
      <c r="Z14" s="137">
        <f t="shared" si="0"/>
        <v>20.895522388059707</v>
      </c>
      <c r="AA14" s="134">
        <f t="shared" si="0"/>
        <v>0.93645484949831259</v>
      </c>
      <c r="AB14" s="134">
        <f t="shared" si="0"/>
        <v>31.578947368421055</v>
      </c>
      <c r="AC14" s="134">
        <f t="shared" si="0"/>
        <v>8.9552238805970177</v>
      </c>
      <c r="AD14" s="134">
        <f t="shared" si="0"/>
        <v>2.4896265560165887</v>
      </c>
      <c r="AE14" s="137">
        <f t="shared" si="0"/>
        <v>8.4690553745928341</v>
      </c>
      <c r="AF14" s="134">
        <f t="shared" si="0"/>
        <v>53.846153846153854</v>
      </c>
      <c r="AG14" s="134">
        <f t="shared" si="0"/>
        <v>10.526315789473683</v>
      </c>
      <c r="AH14" s="134">
        <f t="shared" si="0"/>
        <v>5.0505050505050502</v>
      </c>
      <c r="AI14" s="134">
        <f t="shared" si="0"/>
        <v>8.955223880597007</v>
      </c>
      <c r="AJ14" s="134">
        <f t="shared" si="0"/>
        <v>10.066225165562907</v>
      </c>
      <c r="AK14" s="139">
        <f t="shared" si="0"/>
        <v>0.78962210941906696</v>
      </c>
      <c r="AL14" s="134">
        <f t="shared" si="0"/>
        <v>14.3484626647145</v>
      </c>
      <c r="AM14" s="139">
        <f t="shared" si="0"/>
        <v>7.1284465366509782</v>
      </c>
      <c r="AN14" s="139">
        <f t="shared" si="0"/>
        <v>7.1197411003236315</v>
      </c>
      <c r="AO14" s="139">
        <f t="shared" si="0"/>
        <v>2.878684030157642</v>
      </c>
      <c r="AP14" s="139">
        <f t="shared" si="0"/>
        <v>8.6956521739130324</v>
      </c>
      <c r="AQ14" s="139">
        <f t="shared" si="0"/>
        <v>12.059514487079086</v>
      </c>
      <c r="AR14" s="139">
        <f t="shared" si="0"/>
        <v>1.6528925619834725</v>
      </c>
      <c r="AS14" s="139">
        <f t="shared" si="0"/>
        <v>0.27816411682893549</v>
      </c>
      <c r="AT14" s="139">
        <f t="shared" si="0"/>
        <v>14.432989690721651</v>
      </c>
      <c r="AU14" s="139">
        <f t="shared" si="0"/>
        <v>5.128205128205126</v>
      </c>
      <c r="AV14" s="139">
        <f t="shared" si="0"/>
        <v>9.708737864077678</v>
      </c>
      <c r="AW14" s="139">
        <f t="shared" si="0"/>
        <v>2.8542303771661506</v>
      </c>
      <c r="AX14" s="139">
        <f t="shared" si="0"/>
        <v>0.37313432835821764</v>
      </c>
      <c r="AY14" s="134">
        <f t="shared" si="0"/>
        <v>8.9807555238774004</v>
      </c>
      <c r="AZ14" s="134">
        <f t="shared" si="0"/>
        <v>2.6936026936026956</v>
      </c>
      <c r="BA14" s="134">
        <f t="shared" si="0"/>
        <v>6.2846580406654322</v>
      </c>
      <c r="BB14" s="134">
        <f t="shared" si="0"/>
        <v>17.104149026248933</v>
      </c>
      <c r="BC14" s="134">
        <f t="shared" si="0"/>
        <v>8.2679225536368453</v>
      </c>
      <c r="BD14" s="134">
        <f t="shared" si="0"/>
        <v>10.283960092095167</v>
      </c>
      <c r="BE14" s="134"/>
      <c r="BF14" s="134"/>
      <c r="BG14" s="134"/>
      <c r="BH14" s="134"/>
      <c r="BI14" s="134"/>
      <c r="BJ14" s="139">
        <f t="shared" si="0"/>
        <v>14.634146341463413</v>
      </c>
      <c r="BK14" s="133"/>
      <c r="BL14" s="133"/>
    </row>
    <row r="15" spans="1:64" s="127" customFormat="1" ht="8.1" customHeight="1" x14ac:dyDescent="0.25">
      <c r="C15" s="139"/>
      <c r="D15" s="139"/>
      <c r="E15" s="139"/>
      <c r="F15" s="139"/>
      <c r="G15" s="139"/>
      <c r="H15" s="139"/>
      <c r="I15" s="139"/>
      <c r="J15" s="139"/>
      <c r="K15" s="139"/>
      <c r="L15" s="139"/>
      <c r="M15" s="107"/>
      <c r="N15" s="137"/>
      <c r="O15" s="137"/>
      <c r="P15" s="134"/>
      <c r="Q15" s="139"/>
      <c r="R15" s="137"/>
      <c r="S15" s="137"/>
      <c r="T15" s="134"/>
      <c r="U15" s="134"/>
      <c r="V15" s="134"/>
      <c r="W15" s="134"/>
      <c r="X15" s="134"/>
      <c r="Y15" s="134"/>
      <c r="Z15" s="137"/>
      <c r="AA15" s="134"/>
      <c r="AB15" s="134"/>
      <c r="AC15" s="134"/>
      <c r="AD15" s="134"/>
      <c r="AE15" s="137"/>
      <c r="AF15" s="134"/>
      <c r="AG15" s="134"/>
      <c r="AH15" s="134"/>
      <c r="AI15" s="134"/>
      <c r="AJ15" s="134"/>
      <c r="AK15" s="139"/>
      <c r="AL15" s="134"/>
      <c r="AM15" s="139"/>
      <c r="AN15" s="139"/>
      <c r="AO15" s="139"/>
      <c r="AP15" s="139"/>
      <c r="AQ15" s="139"/>
      <c r="AR15" s="139"/>
      <c r="AS15" s="139"/>
      <c r="AT15" s="139"/>
      <c r="AU15" s="139"/>
      <c r="AV15" s="139"/>
      <c r="AW15" s="139"/>
      <c r="AX15" s="139"/>
      <c r="AY15" s="134"/>
      <c r="AZ15" s="134"/>
      <c r="BA15" s="134"/>
      <c r="BB15" s="134"/>
      <c r="BC15" s="134"/>
      <c r="BD15" s="134"/>
      <c r="BE15" s="134"/>
      <c r="BF15" s="134"/>
      <c r="BG15" s="134"/>
      <c r="BH15" s="134"/>
      <c r="BI15" s="134"/>
      <c r="BJ15" s="139"/>
      <c r="BK15" s="133"/>
      <c r="BL15" s="133"/>
    </row>
    <row r="16" spans="1:64" s="108" customFormat="1" x14ac:dyDescent="0.25">
      <c r="A16" s="108" t="s">
        <v>488</v>
      </c>
      <c r="B16" s="133" t="s">
        <v>566</v>
      </c>
      <c r="C16" s="139">
        <v>48.1</v>
      </c>
      <c r="D16" s="139">
        <v>12.09</v>
      </c>
      <c r="E16" s="139">
        <v>9.34</v>
      </c>
      <c r="F16" s="139">
        <v>1.51</v>
      </c>
      <c r="G16" s="139">
        <v>1.04</v>
      </c>
      <c r="H16" s="139">
        <v>0.35</v>
      </c>
      <c r="I16" s="139">
        <v>3.25</v>
      </c>
      <c r="J16" s="139">
        <v>0.68</v>
      </c>
      <c r="K16" s="139">
        <v>0.11</v>
      </c>
      <c r="L16" s="139">
        <v>0.04</v>
      </c>
      <c r="M16" s="107">
        <v>0.01</v>
      </c>
      <c r="N16" s="137">
        <v>96</v>
      </c>
      <c r="O16" s="137">
        <v>13</v>
      </c>
      <c r="P16" s="134">
        <v>23.3</v>
      </c>
      <c r="Q16" s="139">
        <v>99.82</v>
      </c>
      <c r="R16" s="137">
        <v>403</v>
      </c>
      <c r="S16" s="137">
        <v>1</v>
      </c>
      <c r="T16" s="134">
        <v>43.8</v>
      </c>
      <c r="U16" s="134">
        <v>5.8</v>
      </c>
      <c r="V16" s="134">
        <v>15.4</v>
      </c>
      <c r="W16" s="134">
        <v>4.9000000000000004</v>
      </c>
      <c r="X16" s="134">
        <v>11.6</v>
      </c>
      <c r="Y16" s="134">
        <v>113.9</v>
      </c>
      <c r="Z16" s="137">
        <v>3</v>
      </c>
      <c r="AA16" s="134">
        <v>84.5</v>
      </c>
      <c r="AB16" s="134">
        <v>0.8</v>
      </c>
      <c r="AC16" s="134">
        <v>9.6999999999999993</v>
      </c>
      <c r="AD16" s="134">
        <v>48.3</v>
      </c>
      <c r="AE16" s="137">
        <v>167</v>
      </c>
      <c r="AF16" s="134">
        <v>1.4</v>
      </c>
      <c r="AG16" s="134">
        <v>152.80000000000001</v>
      </c>
      <c r="AH16" s="134">
        <v>40.5</v>
      </c>
      <c r="AI16" s="134">
        <v>40.200000000000003</v>
      </c>
      <c r="AJ16" s="134">
        <v>79.099999999999994</v>
      </c>
      <c r="AK16" s="139">
        <v>8.99</v>
      </c>
      <c r="AL16" s="134">
        <v>39.200000000000003</v>
      </c>
      <c r="AM16" s="139">
        <v>7.17</v>
      </c>
      <c r="AN16" s="139">
        <v>1.57</v>
      </c>
      <c r="AO16" s="139">
        <v>7.84</v>
      </c>
      <c r="AP16" s="139">
        <v>1.1200000000000001</v>
      </c>
      <c r="AQ16" s="139">
        <v>6.39</v>
      </c>
      <c r="AR16" s="139">
        <v>1.38</v>
      </c>
      <c r="AS16" s="139">
        <v>3.9</v>
      </c>
      <c r="AT16" s="139">
        <v>0.53</v>
      </c>
      <c r="AU16" s="139">
        <v>3.26</v>
      </c>
      <c r="AV16" s="139">
        <v>0.48</v>
      </c>
      <c r="AW16" s="139">
        <v>9.91</v>
      </c>
      <c r="AX16" s="139">
        <v>5.2</v>
      </c>
      <c r="AY16" s="134">
        <v>152.80000000000001</v>
      </c>
      <c r="AZ16" s="134">
        <v>54.9</v>
      </c>
      <c r="BA16" s="134">
        <v>26.3</v>
      </c>
      <c r="BB16" s="134">
        <v>53</v>
      </c>
      <c r="BC16" s="134">
        <v>86.6</v>
      </c>
      <c r="BD16" s="134">
        <v>60.9</v>
      </c>
      <c r="BE16" s="134">
        <v>0.2</v>
      </c>
      <c r="BF16" s="134">
        <v>1.3</v>
      </c>
      <c r="BG16" s="134">
        <v>0.3</v>
      </c>
      <c r="BH16" s="134">
        <v>0.1</v>
      </c>
      <c r="BI16" s="134">
        <v>1.5</v>
      </c>
      <c r="BJ16" s="139">
        <v>0.17</v>
      </c>
      <c r="BK16" s="133">
        <v>1.6</v>
      </c>
      <c r="BL16" s="133">
        <v>1.2</v>
      </c>
    </row>
    <row r="17" spans="1:64" s="132" customFormat="1" x14ac:dyDescent="0.25">
      <c r="B17" s="133" t="s">
        <v>571</v>
      </c>
      <c r="C17" s="139">
        <f>ABS((C4-C16)/((C4+C16)/2)*100)</f>
        <v>2.4234955843088923</v>
      </c>
      <c r="D17" s="139">
        <f t="shared" ref="D17:BJ17" si="1">ABS((D4-D16)/((D4+D16)/2)*100)</f>
        <v>1.4778325123152687</v>
      </c>
      <c r="E17" s="139">
        <f t="shared" si="1"/>
        <v>0</v>
      </c>
      <c r="F17" s="139">
        <f t="shared" si="1"/>
        <v>1.9672131147541003</v>
      </c>
      <c r="G17" s="139">
        <f t="shared" si="1"/>
        <v>0.95693779904306298</v>
      </c>
      <c r="H17" s="139">
        <f t="shared" si="1"/>
        <v>8.2191780821917888</v>
      </c>
      <c r="I17" s="139">
        <f t="shared" si="1"/>
        <v>3.0303030303030329</v>
      </c>
      <c r="J17" s="139">
        <f t="shared" si="1"/>
        <v>4.3165467625899154</v>
      </c>
      <c r="K17" s="139">
        <f t="shared" si="1"/>
        <v>0</v>
      </c>
      <c r="L17" s="139">
        <f t="shared" si="1"/>
        <v>4.8780487804878092</v>
      </c>
      <c r="M17" s="107">
        <f t="shared" si="1"/>
        <v>0</v>
      </c>
      <c r="N17" s="137">
        <f t="shared" si="1"/>
        <v>3.5805626598465472</v>
      </c>
      <c r="O17" s="137">
        <f t="shared" si="1"/>
        <v>1.5267175572519029</v>
      </c>
      <c r="P17" s="134">
        <f t="shared" si="1"/>
        <v>7.1111111111111178</v>
      </c>
      <c r="Q17" s="139"/>
      <c r="R17" s="137">
        <f t="shared" si="1"/>
        <v>1.5</v>
      </c>
      <c r="S17" s="137">
        <f t="shared" si="1"/>
        <v>106.9767441860465</v>
      </c>
      <c r="T17" s="134">
        <f t="shared" si="1"/>
        <v>6.6225165562913908</v>
      </c>
      <c r="U17" s="134">
        <f t="shared" si="1"/>
        <v>17.3228346456693</v>
      </c>
      <c r="V17" s="134">
        <f t="shared" si="1"/>
        <v>8.6956521739130448</v>
      </c>
      <c r="W17" s="134">
        <f t="shared" si="1"/>
        <v>4.1666666666666696</v>
      </c>
      <c r="X17" s="134">
        <f t="shared" si="1"/>
        <v>1.7391304347826024</v>
      </c>
      <c r="Y17" s="134">
        <f t="shared" si="1"/>
        <v>10.087536473530632</v>
      </c>
      <c r="Z17" s="137">
        <f t="shared" si="1"/>
        <v>20.895522388059707</v>
      </c>
      <c r="AA17" s="134">
        <f t="shared" si="1"/>
        <v>11.779448621553893</v>
      </c>
      <c r="AB17" s="134">
        <f t="shared" si="1"/>
        <v>31.578947368421055</v>
      </c>
      <c r="AC17" s="134">
        <f t="shared" si="1"/>
        <v>7.9207920792079278</v>
      </c>
      <c r="AD17" s="134">
        <f t="shared" si="1"/>
        <v>1.0298661174047374</v>
      </c>
      <c r="AE17" s="137">
        <f t="shared" si="1"/>
        <v>4.281345565749235</v>
      </c>
      <c r="AF17" s="134">
        <f t="shared" si="1"/>
        <v>80.851063829787236</v>
      </c>
      <c r="AG17" s="134">
        <f t="shared" si="1"/>
        <v>7.6777847702957756</v>
      </c>
      <c r="AH17" s="134">
        <f t="shared" si="1"/>
        <v>0.24660912453761141</v>
      </c>
      <c r="AI17" s="134">
        <f t="shared" si="1"/>
        <v>4.3202033036848864</v>
      </c>
      <c r="AJ17" s="134">
        <f t="shared" si="1"/>
        <v>0.25252525252525615</v>
      </c>
      <c r="AK17" s="139">
        <f t="shared" si="1"/>
        <v>1.0061486864169911</v>
      </c>
      <c r="AL17" s="134">
        <f t="shared" si="1"/>
        <v>6.860158311345649</v>
      </c>
      <c r="AM17" s="139">
        <f t="shared" si="1"/>
        <v>7.1284465366509782</v>
      </c>
      <c r="AN17" s="139">
        <f t="shared" si="1"/>
        <v>1.8927444794952699</v>
      </c>
      <c r="AO17" s="139">
        <f t="shared" si="1"/>
        <v>5.7742782152230907</v>
      </c>
      <c r="AP17" s="139">
        <f t="shared" si="1"/>
        <v>6.8965517241379173</v>
      </c>
      <c r="AQ17" s="139">
        <f t="shared" si="1"/>
        <v>6.2953995157384934</v>
      </c>
      <c r="AR17" s="139">
        <f t="shared" si="1"/>
        <v>13.953488372093018</v>
      </c>
      <c r="AS17" s="139">
        <f t="shared" si="1"/>
        <v>7.9999999999999947</v>
      </c>
      <c r="AT17" s="139">
        <f t="shared" si="1"/>
        <v>16.326530612244902</v>
      </c>
      <c r="AU17" s="139">
        <f t="shared" si="1"/>
        <v>4.204204204204208</v>
      </c>
      <c r="AV17" s="139">
        <f t="shared" si="1"/>
        <v>11.764705882352951</v>
      </c>
      <c r="AW17" s="139">
        <f t="shared" si="1"/>
        <v>0.4028197381671616</v>
      </c>
      <c r="AX17" s="139">
        <f t="shared" si="1"/>
        <v>2.843601895734587</v>
      </c>
      <c r="AY17" s="134">
        <f t="shared" si="1"/>
        <v>13.110181311018138</v>
      </c>
      <c r="AZ17" s="134">
        <f t="shared" si="1"/>
        <v>9.2093831450912322</v>
      </c>
      <c r="BA17" s="134">
        <f t="shared" si="1"/>
        <v>5.904059040590397</v>
      </c>
      <c r="BB17" s="134">
        <f t="shared" si="1"/>
        <v>18.95815542271562</v>
      </c>
      <c r="BC17" s="134">
        <f t="shared" si="1"/>
        <v>13.863514239656105</v>
      </c>
      <c r="BD17" s="134">
        <f t="shared" si="1"/>
        <v>11.746522411128286</v>
      </c>
      <c r="BE17" s="134"/>
      <c r="BF17" s="134"/>
      <c r="BG17" s="134"/>
      <c r="BH17" s="134"/>
      <c r="BI17" s="134"/>
      <c r="BJ17" s="139">
        <f t="shared" si="1"/>
        <v>11.111111111111107</v>
      </c>
      <c r="BK17" s="133"/>
      <c r="BL17" s="133"/>
    </row>
    <row r="18" spans="1:64" s="132" customFormat="1" ht="8.1" customHeight="1" x14ac:dyDescent="0.25">
      <c r="C18" s="139"/>
      <c r="D18" s="139"/>
      <c r="E18" s="139"/>
      <c r="F18" s="139"/>
      <c r="G18" s="139"/>
      <c r="H18" s="139"/>
      <c r="I18" s="139"/>
      <c r="J18" s="139"/>
      <c r="K18" s="139"/>
      <c r="L18" s="139"/>
      <c r="M18" s="107"/>
      <c r="N18" s="137"/>
      <c r="O18" s="137"/>
      <c r="P18" s="134"/>
      <c r="Q18" s="139"/>
      <c r="R18" s="137"/>
      <c r="S18" s="137"/>
      <c r="T18" s="134"/>
      <c r="U18" s="134"/>
      <c r="V18" s="134"/>
      <c r="W18" s="134"/>
      <c r="X18" s="134"/>
      <c r="Y18" s="134"/>
      <c r="Z18" s="137"/>
      <c r="AA18" s="134"/>
      <c r="AB18" s="134"/>
      <c r="AC18" s="134"/>
      <c r="AD18" s="134"/>
      <c r="AE18" s="137"/>
      <c r="AF18" s="134"/>
      <c r="AG18" s="134"/>
      <c r="AH18" s="134"/>
      <c r="AI18" s="134"/>
      <c r="AJ18" s="134"/>
      <c r="AK18" s="139"/>
      <c r="AL18" s="134"/>
      <c r="AM18" s="139"/>
      <c r="AN18" s="139"/>
      <c r="AO18" s="139"/>
      <c r="AP18" s="139"/>
      <c r="AQ18" s="139"/>
      <c r="AR18" s="139"/>
      <c r="AS18" s="139"/>
      <c r="AT18" s="139"/>
      <c r="AU18" s="139"/>
      <c r="AV18" s="139"/>
      <c r="AW18" s="139"/>
      <c r="AX18" s="139"/>
      <c r="AY18" s="134"/>
      <c r="AZ18" s="134"/>
      <c r="BA18" s="134"/>
      <c r="BB18" s="134"/>
      <c r="BC18" s="134"/>
      <c r="BD18" s="134"/>
      <c r="BE18" s="134"/>
      <c r="BF18" s="134"/>
      <c r="BG18" s="134"/>
      <c r="BH18" s="134"/>
      <c r="BI18" s="134"/>
      <c r="BJ18" s="139"/>
      <c r="BK18" s="133"/>
      <c r="BL18" s="133"/>
    </row>
    <row r="19" spans="1:64" s="108" customFormat="1" x14ac:dyDescent="0.25">
      <c r="A19" s="108" t="s">
        <v>492</v>
      </c>
      <c r="B19" s="133" t="s">
        <v>566</v>
      </c>
      <c r="C19" s="139">
        <v>47.99</v>
      </c>
      <c r="D19" s="139">
        <v>11.99</v>
      </c>
      <c r="E19" s="139">
        <v>9.02</v>
      </c>
      <c r="F19" s="139">
        <v>1.5</v>
      </c>
      <c r="G19" s="139">
        <v>1.03</v>
      </c>
      <c r="H19" s="139">
        <v>0.35</v>
      </c>
      <c r="I19" s="139">
        <v>3.24</v>
      </c>
      <c r="J19" s="139">
        <v>0.67</v>
      </c>
      <c r="K19" s="139">
        <v>0.11</v>
      </c>
      <c r="L19" s="139">
        <v>0.04</v>
      </c>
      <c r="M19" s="107">
        <v>8.9999999999999993E-3</v>
      </c>
      <c r="N19" s="137">
        <v>91</v>
      </c>
      <c r="O19" s="137">
        <v>12</v>
      </c>
      <c r="P19" s="134">
        <v>23.9</v>
      </c>
      <c r="Q19" s="139">
        <v>99.82</v>
      </c>
      <c r="R19" s="137">
        <v>398</v>
      </c>
      <c r="S19" s="137" t="s">
        <v>482</v>
      </c>
      <c r="T19" s="134">
        <v>43.5</v>
      </c>
      <c r="U19" s="134">
        <v>5.7</v>
      </c>
      <c r="V19" s="134">
        <v>14.7</v>
      </c>
      <c r="W19" s="134">
        <v>4</v>
      </c>
      <c r="X19" s="134">
        <v>11.8</v>
      </c>
      <c r="Y19" s="134">
        <v>112.6</v>
      </c>
      <c r="Z19" s="137">
        <v>3</v>
      </c>
      <c r="AA19" s="134">
        <v>84</v>
      </c>
      <c r="AB19" s="134">
        <v>0.9</v>
      </c>
      <c r="AC19" s="134">
        <v>9.8000000000000007</v>
      </c>
      <c r="AD19" s="134">
        <v>47.4</v>
      </c>
      <c r="AE19" s="137">
        <v>153</v>
      </c>
      <c r="AF19" s="134">
        <v>1.5</v>
      </c>
      <c r="AG19" s="134">
        <v>156.1</v>
      </c>
      <c r="AH19" s="134">
        <v>37.700000000000003</v>
      </c>
      <c r="AI19" s="134">
        <v>38.200000000000003</v>
      </c>
      <c r="AJ19" s="134">
        <v>75.900000000000006</v>
      </c>
      <c r="AK19" s="139">
        <v>8.8699999999999992</v>
      </c>
      <c r="AL19" s="134">
        <v>38</v>
      </c>
      <c r="AM19" s="139">
        <v>7.44</v>
      </c>
      <c r="AN19" s="139">
        <v>1.51</v>
      </c>
      <c r="AO19" s="139">
        <v>7.54</v>
      </c>
      <c r="AP19" s="139">
        <v>1.1499999999999999</v>
      </c>
      <c r="AQ19" s="139">
        <v>6.1</v>
      </c>
      <c r="AR19" s="139">
        <v>1.35</v>
      </c>
      <c r="AS19" s="139">
        <v>3.81</v>
      </c>
      <c r="AT19" s="139">
        <v>0.56000000000000005</v>
      </c>
      <c r="AU19" s="139">
        <v>3.16</v>
      </c>
      <c r="AV19" s="139">
        <v>0.51</v>
      </c>
      <c r="AW19" s="139">
        <v>9.92</v>
      </c>
      <c r="AX19" s="139">
        <v>5.18</v>
      </c>
      <c r="AY19" s="134">
        <v>146.69999999999999</v>
      </c>
      <c r="AZ19" s="134">
        <v>57.2</v>
      </c>
      <c r="BA19" s="134">
        <v>26</v>
      </c>
      <c r="BB19" s="134">
        <v>54</v>
      </c>
      <c r="BC19" s="134">
        <v>89.9</v>
      </c>
      <c r="BD19" s="134">
        <v>62.4</v>
      </c>
      <c r="BE19" s="134">
        <v>0.2</v>
      </c>
      <c r="BF19" s="134">
        <v>1.1000000000000001</v>
      </c>
      <c r="BG19" s="134">
        <v>0.3</v>
      </c>
      <c r="BH19" s="134">
        <v>0.1</v>
      </c>
      <c r="BI19" s="134" t="s">
        <v>480</v>
      </c>
      <c r="BJ19" s="139">
        <v>0.18</v>
      </c>
      <c r="BK19" s="133">
        <v>1.8</v>
      </c>
      <c r="BL19" s="133">
        <v>1.4</v>
      </c>
    </row>
    <row r="20" spans="1:64" s="132" customFormat="1" x14ac:dyDescent="0.25">
      <c r="B20" s="133" t="s">
        <v>571</v>
      </c>
      <c r="C20" s="139">
        <f>ABS((C4-C19)/((C4+C19)/2)*100)</f>
        <v>2.6524108152565002</v>
      </c>
      <c r="D20" s="139">
        <f t="shared" ref="D20:BJ20" si="2">ABS((D4-D19)/((D4+D19)/2)*100)</f>
        <v>2.3083264633140921</v>
      </c>
      <c r="E20" s="139">
        <f t="shared" si="2"/>
        <v>3.4858387799564303</v>
      </c>
      <c r="F20" s="139">
        <f t="shared" si="2"/>
        <v>2.6315789473684235</v>
      </c>
      <c r="G20" s="139">
        <f t="shared" si="2"/>
        <v>1.9230769230769247</v>
      </c>
      <c r="H20" s="139">
        <f t="shared" si="2"/>
        <v>8.2191780821917888</v>
      </c>
      <c r="I20" s="139">
        <f t="shared" si="2"/>
        <v>3.3383915022761723</v>
      </c>
      <c r="J20" s="139">
        <f t="shared" si="2"/>
        <v>5.7971014492753516</v>
      </c>
      <c r="K20" s="139">
        <f t="shared" si="2"/>
        <v>0</v>
      </c>
      <c r="L20" s="139">
        <f t="shared" si="2"/>
        <v>4.8780487804878092</v>
      </c>
      <c r="M20" s="107">
        <f t="shared" si="2"/>
        <v>10.526315789473694</v>
      </c>
      <c r="N20" s="137">
        <f t="shared" si="2"/>
        <v>8.9238845144356951</v>
      </c>
      <c r="O20" s="137">
        <f t="shared" si="2"/>
        <v>9.5238095238095184</v>
      </c>
      <c r="P20" s="134">
        <f t="shared" si="2"/>
        <v>9.6491228070175428</v>
      </c>
      <c r="Q20" s="139"/>
      <c r="R20" s="137">
        <f t="shared" si="2"/>
        <v>0.25157232704402516</v>
      </c>
      <c r="S20" s="137"/>
      <c r="T20" s="134">
        <f t="shared" si="2"/>
        <v>7.3089700996677678</v>
      </c>
      <c r="U20" s="134">
        <f t="shared" si="2"/>
        <v>19.047619047619051</v>
      </c>
      <c r="V20" s="134">
        <f t="shared" si="2"/>
        <v>13.333333333333341</v>
      </c>
      <c r="W20" s="134">
        <f t="shared" si="2"/>
        <v>16.09195402298851</v>
      </c>
      <c r="X20" s="134">
        <f t="shared" si="2"/>
        <v>3.4482758620689684</v>
      </c>
      <c r="Y20" s="134">
        <f t="shared" si="2"/>
        <v>11.232187761944683</v>
      </c>
      <c r="Z20" s="137">
        <f t="shared" si="2"/>
        <v>20.895522388059707</v>
      </c>
      <c r="AA20" s="134">
        <f t="shared" si="2"/>
        <v>11.187932118164683</v>
      </c>
      <c r="AB20" s="134">
        <f t="shared" si="2"/>
        <v>20.000000000000007</v>
      </c>
      <c r="AC20" s="134">
        <f t="shared" si="2"/>
        <v>6.8965517241379244</v>
      </c>
      <c r="AD20" s="134">
        <f t="shared" si="2"/>
        <v>2.9106029106029081</v>
      </c>
      <c r="AE20" s="137">
        <f t="shared" si="2"/>
        <v>4.4728434504792327</v>
      </c>
      <c r="AF20" s="134">
        <f t="shared" si="2"/>
        <v>75</v>
      </c>
      <c r="AG20" s="134">
        <f t="shared" si="2"/>
        <v>5.5434444098411744</v>
      </c>
      <c r="AH20" s="134">
        <f t="shared" si="2"/>
        <v>7.407407407407403</v>
      </c>
      <c r="AI20" s="134">
        <f t="shared" si="2"/>
        <v>0.78226857887874102</v>
      </c>
      <c r="AJ20" s="134">
        <f t="shared" si="2"/>
        <v>4.381443298969061</v>
      </c>
      <c r="AK20" s="139">
        <f t="shared" si="2"/>
        <v>0.33764772087789685</v>
      </c>
      <c r="AL20" s="134">
        <f t="shared" si="2"/>
        <v>3.7533512064343126</v>
      </c>
      <c r="AM20" s="139">
        <f t="shared" si="2"/>
        <v>3.4346103038309086</v>
      </c>
      <c r="AN20" s="139">
        <f t="shared" si="2"/>
        <v>5.7877813504823195</v>
      </c>
      <c r="AO20" s="139">
        <f t="shared" si="2"/>
        <v>1.874163319946448</v>
      </c>
      <c r="AP20" s="139">
        <f t="shared" si="2"/>
        <v>4.2553191489361746</v>
      </c>
      <c r="AQ20" s="139">
        <f t="shared" si="2"/>
        <v>1.6528925619834651</v>
      </c>
      <c r="AR20" s="139">
        <f t="shared" si="2"/>
        <v>11.764705882352953</v>
      </c>
      <c r="AS20" s="139">
        <f t="shared" si="2"/>
        <v>5.6680161943319822</v>
      </c>
      <c r="AT20" s="139">
        <f t="shared" si="2"/>
        <v>21.782178217821791</v>
      </c>
      <c r="AU20" s="139">
        <f t="shared" si="2"/>
        <v>7.3170731707316996</v>
      </c>
      <c r="AV20" s="139">
        <f t="shared" si="2"/>
        <v>5.7142857142857189</v>
      </c>
      <c r="AW20" s="139">
        <f t="shared" si="2"/>
        <v>0.301962757926516</v>
      </c>
      <c r="AX20" s="139">
        <f t="shared" si="2"/>
        <v>3.2288698955365609</v>
      </c>
      <c r="AY20" s="134">
        <f t="shared" si="2"/>
        <v>9.0488065550409615</v>
      </c>
      <c r="AZ20" s="134">
        <f t="shared" si="2"/>
        <v>5.1107325383304936</v>
      </c>
      <c r="BA20" s="134">
        <f t="shared" si="2"/>
        <v>7.0500927643784737</v>
      </c>
      <c r="BB20" s="134">
        <f t="shared" si="2"/>
        <v>17.104149026248933</v>
      </c>
      <c r="BC20" s="134">
        <f t="shared" si="2"/>
        <v>10.137275607180564</v>
      </c>
      <c r="BD20" s="134">
        <f t="shared" si="2"/>
        <v>9.3200916730328522</v>
      </c>
      <c r="BE20" s="134"/>
      <c r="BF20" s="134"/>
      <c r="BG20" s="134"/>
      <c r="BH20" s="134"/>
      <c r="BI20" s="134"/>
      <c r="BJ20" s="139">
        <f t="shared" si="2"/>
        <v>5.4054054054054106</v>
      </c>
      <c r="BK20" s="133"/>
      <c r="BL20" s="133"/>
    </row>
    <row r="21" spans="1:64" s="132" customFormat="1" ht="8.1" customHeight="1" x14ac:dyDescent="0.25">
      <c r="C21" s="139"/>
      <c r="D21" s="139"/>
      <c r="E21" s="139"/>
      <c r="F21" s="139"/>
      <c r="G21" s="139"/>
      <c r="H21" s="139"/>
      <c r="I21" s="139"/>
      <c r="J21" s="139"/>
      <c r="K21" s="139"/>
      <c r="L21" s="139"/>
      <c r="M21" s="107"/>
      <c r="N21" s="137"/>
      <c r="O21" s="137"/>
      <c r="P21" s="134"/>
      <c r="Q21" s="139"/>
      <c r="R21" s="137"/>
      <c r="S21" s="137"/>
      <c r="T21" s="134"/>
      <c r="U21" s="134"/>
      <c r="V21" s="134"/>
      <c r="W21" s="134"/>
      <c r="X21" s="134"/>
      <c r="Y21" s="134"/>
      <c r="Z21" s="137"/>
      <c r="AA21" s="134"/>
      <c r="AB21" s="134"/>
      <c r="AC21" s="134"/>
      <c r="AD21" s="134"/>
      <c r="AE21" s="137"/>
      <c r="AF21" s="134"/>
      <c r="AG21" s="134"/>
      <c r="AH21" s="134"/>
      <c r="AI21" s="134"/>
      <c r="AJ21" s="134"/>
      <c r="AK21" s="139"/>
      <c r="AL21" s="134"/>
      <c r="AM21" s="139"/>
      <c r="AN21" s="139"/>
      <c r="AO21" s="139"/>
      <c r="AP21" s="139"/>
      <c r="AQ21" s="139"/>
      <c r="AR21" s="139"/>
      <c r="AS21" s="139"/>
      <c r="AT21" s="139"/>
      <c r="AU21" s="139"/>
      <c r="AV21" s="139"/>
      <c r="AW21" s="139"/>
      <c r="AX21" s="139"/>
      <c r="AY21" s="134"/>
      <c r="AZ21" s="134"/>
      <c r="BA21" s="134"/>
      <c r="BB21" s="134"/>
      <c r="BC21" s="134"/>
      <c r="BD21" s="134"/>
      <c r="BE21" s="134"/>
      <c r="BF21" s="134"/>
      <c r="BG21" s="134"/>
      <c r="BH21" s="134"/>
      <c r="BI21" s="134"/>
      <c r="BJ21" s="139"/>
      <c r="BK21" s="133"/>
      <c r="BL21" s="133"/>
    </row>
    <row r="22" spans="1:64" s="108" customFormat="1" x14ac:dyDescent="0.25">
      <c r="A22" s="108" t="s">
        <v>495</v>
      </c>
      <c r="B22" s="133" t="s">
        <v>566</v>
      </c>
      <c r="C22" s="139">
        <v>48.15</v>
      </c>
      <c r="D22" s="139">
        <v>12.24</v>
      </c>
      <c r="E22" s="139">
        <v>9.17</v>
      </c>
      <c r="F22" s="139">
        <v>1.49</v>
      </c>
      <c r="G22" s="139">
        <v>1.06</v>
      </c>
      <c r="H22" s="139">
        <v>0.36</v>
      </c>
      <c r="I22" s="139">
        <v>3.31</v>
      </c>
      <c r="J22" s="139">
        <v>0.68</v>
      </c>
      <c r="K22" s="139">
        <v>0.11</v>
      </c>
      <c r="L22" s="139">
        <v>0.04</v>
      </c>
      <c r="M22" s="107">
        <v>0.01</v>
      </c>
      <c r="N22" s="137">
        <v>94</v>
      </c>
      <c r="O22" s="137">
        <v>13</v>
      </c>
      <c r="P22" s="134">
        <v>23.2</v>
      </c>
      <c r="Q22" s="139">
        <v>99.81</v>
      </c>
      <c r="R22" s="137">
        <v>406</v>
      </c>
      <c r="S22" s="137">
        <v>3</v>
      </c>
      <c r="T22" s="134">
        <v>44.1</v>
      </c>
      <c r="U22" s="134">
        <v>6.5</v>
      </c>
      <c r="V22" s="134">
        <v>15.4</v>
      </c>
      <c r="W22" s="134">
        <v>4.5</v>
      </c>
      <c r="X22" s="134">
        <v>11.7</v>
      </c>
      <c r="Y22" s="134">
        <v>119.8</v>
      </c>
      <c r="Z22" s="137">
        <v>3</v>
      </c>
      <c r="AA22" s="134">
        <v>78.900000000000006</v>
      </c>
      <c r="AB22" s="134">
        <v>0.9</v>
      </c>
      <c r="AC22" s="134">
        <v>10.8</v>
      </c>
      <c r="AD22" s="134">
        <v>45.5</v>
      </c>
      <c r="AE22" s="137">
        <v>155</v>
      </c>
      <c r="AF22" s="134">
        <v>1.4</v>
      </c>
      <c r="AG22" s="134">
        <v>154.69999999999999</v>
      </c>
      <c r="AH22" s="134">
        <v>45.6</v>
      </c>
      <c r="AI22" s="134">
        <v>41.7</v>
      </c>
      <c r="AJ22" s="134">
        <v>84.3</v>
      </c>
      <c r="AK22" s="139">
        <v>10.28</v>
      </c>
      <c r="AL22" s="134">
        <v>41.6</v>
      </c>
      <c r="AM22" s="139">
        <v>8.31</v>
      </c>
      <c r="AN22" s="139">
        <v>1.68</v>
      </c>
      <c r="AO22" s="139">
        <v>8.1</v>
      </c>
      <c r="AP22" s="139">
        <v>1.05</v>
      </c>
      <c r="AQ22" s="139">
        <v>7.18</v>
      </c>
      <c r="AR22" s="139">
        <v>1.26</v>
      </c>
      <c r="AS22" s="139">
        <v>3.4</v>
      </c>
      <c r="AT22" s="139">
        <v>0.51</v>
      </c>
      <c r="AU22" s="139">
        <v>3.06</v>
      </c>
      <c r="AV22" s="139">
        <v>0.45</v>
      </c>
      <c r="AW22" s="139">
        <v>9.6300000000000008</v>
      </c>
      <c r="AX22" s="139">
        <v>5.23</v>
      </c>
      <c r="AY22" s="134">
        <v>132.9</v>
      </c>
      <c r="AZ22" s="134">
        <v>52.4</v>
      </c>
      <c r="BA22" s="134">
        <v>23.7</v>
      </c>
      <c r="BB22" s="134">
        <v>50</v>
      </c>
      <c r="BC22" s="134">
        <v>81.3</v>
      </c>
      <c r="BD22" s="134">
        <v>56.7</v>
      </c>
      <c r="BE22" s="134">
        <v>0.3</v>
      </c>
      <c r="BF22" s="134">
        <v>1.4</v>
      </c>
      <c r="BG22" s="134">
        <v>0.3</v>
      </c>
      <c r="BH22" s="134">
        <v>0.1</v>
      </c>
      <c r="BI22" s="134" t="s">
        <v>480</v>
      </c>
      <c r="BJ22" s="139">
        <v>0.16</v>
      </c>
      <c r="BK22" s="133">
        <v>1.8</v>
      </c>
      <c r="BL22" s="133">
        <v>1.3</v>
      </c>
    </row>
    <row r="23" spans="1:64" s="132" customFormat="1" x14ac:dyDescent="0.25">
      <c r="B23" s="133" t="s">
        <v>571</v>
      </c>
      <c r="C23" s="139">
        <f>ABS((C4-C22)/((C4+C22)/2)*100)</f>
        <v>2.3196140819049624</v>
      </c>
      <c r="D23" s="139">
        <f t="shared" ref="D23:BJ23" si="3">ABS((D4-D22)/((D4+D22)/2)*100)</f>
        <v>0.2447980416156619</v>
      </c>
      <c r="E23" s="139">
        <f t="shared" si="3"/>
        <v>1.8368449486763905</v>
      </c>
      <c r="F23" s="139">
        <f t="shared" si="3"/>
        <v>3.300330033003303</v>
      </c>
      <c r="G23" s="139">
        <f t="shared" si="3"/>
        <v>0.94786729857819985</v>
      </c>
      <c r="H23" s="139">
        <f t="shared" si="3"/>
        <v>5.4054054054054106</v>
      </c>
      <c r="I23" s="139">
        <f t="shared" si="3"/>
        <v>1.2012012012012023</v>
      </c>
      <c r="J23" s="139">
        <f t="shared" si="3"/>
        <v>4.3165467625899154</v>
      </c>
      <c r="K23" s="139">
        <f t="shared" si="3"/>
        <v>0</v>
      </c>
      <c r="L23" s="139">
        <f t="shared" si="3"/>
        <v>4.8780487804878092</v>
      </c>
      <c r="M23" s="107">
        <f t="shared" si="3"/>
        <v>0</v>
      </c>
      <c r="N23" s="137">
        <f t="shared" si="3"/>
        <v>5.684754521963824</v>
      </c>
      <c r="O23" s="137">
        <f t="shared" si="3"/>
        <v>1.5267175572519029</v>
      </c>
      <c r="P23" s="134">
        <f t="shared" si="3"/>
        <v>6.6815144766146997</v>
      </c>
      <c r="Q23" s="139"/>
      <c r="R23" s="137">
        <f t="shared" si="3"/>
        <v>2.2415940224159403</v>
      </c>
      <c r="S23" s="137">
        <f t="shared" si="3"/>
        <v>9.5238095238095184</v>
      </c>
      <c r="T23" s="134">
        <f t="shared" si="3"/>
        <v>5.9405940594059308</v>
      </c>
      <c r="U23" s="134">
        <f t="shared" si="3"/>
        <v>5.970149253731349</v>
      </c>
      <c r="V23" s="134">
        <f t="shared" si="3"/>
        <v>8.6956521739130448</v>
      </c>
      <c r="W23" s="134">
        <f t="shared" si="3"/>
        <v>4.3478260869565259</v>
      </c>
      <c r="X23" s="134">
        <f t="shared" si="3"/>
        <v>2.5974025974025881</v>
      </c>
      <c r="Y23" s="134">
        <f t="shared" si="3"/>
        <v>5.0447518307567147</v>
      </c>
      <c r="Z23" s="137">
        <f t="shared" si="3"/>
        <v>20.895522388059707</v>
      </c>
      <c r="AA23" s="134">
        <f t="shared" si="3"/>
        <v>4.9350649350649496</v>
      </c>
      <c r="AB23" s="134">
        <f t="shared" si="3"/>
        <v>20.000000000000007</v>
      </c>
      <c r="AC23" s="134">
        <f t="shared" si="3"/>
        <v>2.8169014084507107</v>
      </c>
      <c r="AD23" s="134">
        <f t="shared" si="3"/>
        <v>6.9989395546129316</v>
      </c>
      <c r="AE23" s="137">
        <f t="shared" si="3"/>
        <v>3.1746031746031744</v>
      </c>
      <c r="AF23" s="134">
        <f t="shared" si="3"/>
        <v>80.851063829787236</v>
      </c>
      <c r="AG23" s="134">
        <f t="shared" si="3"/>
        <v>6.4435408195183062</v>
      </c>
      <c r="AH23" s="134">
        <f t="shared" si="3"/>
        <v>11.600928074245939</v>
      </c>
      <c r="AI23" s="134">
        <f t="shared" si="3"/>
        <v>7.9800498753117273</v>
      </c>
      <c r="AJ23" s="134">
        <f t="shared" si="3"/>
        <v>6.1124694376528126</v>
      </c>
      <c r="AK23" s="139">
        <f t="shared" si="3"/>
        <v>14.389989572471315</v>
      </c>
      <c r="AL23" s="134">
        <f t="shared" si="3"/>
        <v>12.787723785166241</v>
      </c>
      <c r="AM23" s="139">
        <f t="shared" si="3"/>
        <v>7.6202373516552191</v>
      </c>
      <c r="AN23" s="139">
        <f t="shared" si="3"/>
        <v>4.878048780487795</v>
      </c>
      <c r="AO23" s="139">
        <f t="shared" si="3"/>
        <v>9.032258064516121</v>
      </c>
      <c r="AP23" s="139">
        <f t="shared" si="3"/>
        <v>13.333333333333325</v>
      </c>
      <c r="AQ23" s="139">
        <f t="shared" si="3"/>
        <v>17.905918057663122</v>
      </c>
      <c r="AR23" s="139">
        <f t="shared" si="3"/>
        <v>4.8780487804878092</v>
      </c>
      <c r="AS23" s="139">
        <f t="shared" si="3"/>
        <v>5.7142857142857197</v>
      </c>
      <c r="AT23" s="139">
        <f t="shared" si="3"/>
        <v>12.5</v>
      </c>
      <c r="AU23" s="139">
        <f t="shared" si="3"/>
        <v>10.52631578947368</v>
      </c>
      <c r="AV23" s="139">
        <f t="shared" si="3"/>
        <v>18.181818181818187</v>
      </c>
      <c r="AW23" s="139">
        <f t="shared" si="3"/>
        <v>3.2686414708886469</v>
      </c>
      <c r="AX23" s="139">
        <f t="shared" si="3"/>
        <v>2.2684310018903444</v>
      </c>
      <c r="AY23" s="134">
        <f t="shared" si="3"/>
        <v>0.82427875608841839</v>
      </c>
      <c r="AZ23" s="134">
        <f t="shared" si="3"/>
        <v>13.854351687388997</v>
      </c>
      <c r="BA23" s="134">
        <f t="shared" si="3"/>
        <v>16.279069767441857</v>
      </c>
      <c r="BB23" s="134">
        <f t="shared" si="3"/>
        <v>24.715162138475012</v>
      </c>
      <c r="BC23" s="134">
        <f t="shared" si="3"/>
        <v>20.13274336283186</v>
      </c>
      <c r="BD23" s="134">
        <f t="shared" si="3"/>
        <v>18.849840255591051</v>
      </c>
      <c r="BE23" s="134"/>
      <c r="BF23" s="134"/>
      <c r="BG23" s="134"/>
      <c r="BH23" s="134"/>
      <c r="BI23" s="134"/>
      <c r="BJ23" s="139">
        <f t="shared" si="3"/>
        <v>17.142857142857142</v>
      </c>
      <c r="BK23" s="133"/>
      <c r="BL23" s="133"/>
    </row>
    <row r="24" spans="1:64" s="132" customFormat="1" ht="8.1" customHeight="1" x14ac:dyDescent="0.25">
      <c r="C24" s="139"/>
      <c r="D24" s="139"/>
      <c r="E24" s="139"/>
      <c r="F24" s="139"/>
      <c r="G24" s="139"/>
      <c r="H24" s="139"/>
      <c r="I24" s="139"/>
      <c r="J24" s="139"/>
      <c r="K24" s="139"/>
      <c r="L24" s="139"/>
      <c r="M24" s="107"/>
      <c r="N24" s="137"/>
      <c r="O24" s="137"/>
      <c r="P24" s="134"/>
      <c r="Q24" s="139"/>
      <c r="R24" s="137"/>
      <c r="S24" s="137"/>
      <c r="T24" s="134"/>
      <c r="U24" s="134"/>
      <c r="V24" s="134"/>
      <c r="W24" s="134"/>
      <c r="X24" s="134"/>
      <c r="Y24" s="134"/>
      <c r="Z24" s="137"/>
      <c r="AA24" s="134"/>
      <c r="AB24" s="134"/>
      <c r="AC24" s="134"/>
      <c r="AD24" s="134"/>
      <c r="AE24" s="137"/>
      <c r="AF24" s="134"/>
      <c r="AG24" s="134"/>
      <c r="AH24" s="134"/>
      <c r="AI24" s="134"/>
      <c r="AJ24" s="134"/>
      <c r="AK24" s="139"/>
      <c r="AL24" s="134"/>
      <c r="AM24" s="139"/>
      <c r="AN24" s="139"/>
      <c r="AO24" s="139"/>
      <c r="AP24" s="139"/>
      <c r="AQ24" s="139"/>
      <c r="AR24" s="139"/>
      <c r="AS24" s="139"/>
      <c r="AT24" s="139"/>
      <c r="AU24" s="139"/>
      <c r="AV24" s="139"/>
      <c r="AW24" s="139"/>
      <c r="AX24" s="139"/>
      <c r="AY24" s="134"/>
      <c r="AZ24" s="134"/>
      <c r="BA24" s="134"/>
      <c r="BB24" s="134"/>
      <c r="BC24" s="134"/>
      <c r="BD24" s="134"/>
      <c r="BE24" s="134"/>
      <c r="BF24" s="134"/>
      <c r="BG24" s="134"/>
      <c r="BH24" s="134"/>
      <c r="BI24" s="134"/>
      <c r="BJ24" s="139"/>
      <c r="BK24" s="133"/>
      <c r="BL24" s="133"/>
    </row>
    <row r="25" spans="1:64" s="108" customFormat="1" x14ac:dyDescent="0.25">
      <c r="A25" s="108" t="s">
        <v>498</v>
      </c>
      <c r="B25" s="133" t="s">
        <v>566</v>
      </c>
      <c r="C25" s="139">
        <v>47.82</v>
      </c>
      <c r="D25" s="139">
        <v>12.34</v>
      </c>
      <c r="E25" s="139">
        <v>9.43</v>
      </c>
      <c r="F25" s="139">
        <v>1.54</v>
      </c>
      <c r="G25" s="139">
        <v>1.05</v>
      </c>
      <c r="H25" s="139">
        <v>0.37</v>
      </c>
      <c r="I25" s="139">
        <v>3.32</v>
      </c>
      <c r="J25" s="139">
        <v>0.67</v>
      </c>
      <c r="K25" s="139">
        <v>0.12</v>
      </c>
      <c r="L25" s="139">
        <v>0.04</v>
      </c>
      <c r="M25" s="107">
        <v>1.0999999999999999E-2</v>
      </c>
      <c r="N25" s="137">
        <v>100</v>
      </c>
      <c r="O25" s="137">
        <v>13</v>
      </c>
      <c r="P25" s="134">
        <v>23.1</v>
      </c>
      <c r="Q25" s="139">
        <v>99.82</v>
      </c>
      <c r="R25" s="137">
        <v>406</v>
      </c>
      <c r="S25" s="137">
        <v>3</v>
      </c>
      <c r="T25" s="134">
        <v>41.3</v>
      </c>
      <c r="U25" s="134">
        <v>6.4</v>
      </c>
      <c r="V25" s="134">
        <v>15.5</v>
      </c>
      <c r="W25" s="134">
        <v>4.7</v>
      </c>
      <c r="X25" s="134">
        <v>13.3</v>
      </c>
      <c r="Y25" s="134">
        <v>109.9</v>
      </c>
      <c r="Z25" s="137">
        <v>3</v>
      </c>
      <c r="AA25" s="134">
        <v>76.3</v>
      </c>
      <c r="AB25" s="134">
        <v>0.9</v>
      </c>
      <c r="AC25" s="134">
        <v>9.5</v>
      </c>
      <c r="AD25" s="134">
        <v>44.9</v>
      </c>
      <c r="AE25" s="137">
        <v>157</v>
      </c>
      <c r="AF25" s="134">
        <v>1.9</v>
      </c>
      <c r="AG25" s="134">
        <v>162</v>
      </c>
      <c r="AH25" s="134">
        <v>41.6</v>
      </c>
      <c r="AI25" s="134">
        <v>37.200000000000003</v>
      </c>
      <c r="AJ25" s="134">
        <v>71.2</v>
      </c>
      <c r="AK25" s="139">
        <v>9.11</v>
      </c>
      <c r="AL25" s="134">
        <v>36.200000000000003</v>
      </c>
      <c r="AM25" s="139">
        <v>7.41</v>
      </c>
      <c r="AN25" s="139">
        <v>1.54</v>
      </c>
      <c r="AO25" s="139">
        <v>6.97</v>
      </c>
      <c r="AP25" s="139">
        <v>1.19</v>
      </c>
      <c r="AQ25" s="139">
        <v>6.49</v>
      </c>
      <c r="AR25" s="139">
        <v>1.32</v>
      </c>
      <c r="AS25" s="139">
        <v>3.52</v>
      </c>
      <c r="AT25" s="139">
        <v>0.55000000000000004</v>
      </c>
      <c r="AU25" s="139">
        <v>3.52</v>
      </c>
      <c r="AV25" s="139">
        <v>0.52</v>
      </c>
      <c r="AW25" s="139">
        <v>9.43</v>
      </c>
      <c r="AX25" s="139">
        <v>5.27</v>
      </c>
      <c r="AY25" s="134">
        <v>133.1</v>
      </c>
      <c r="AZ25" s="134">
        <v>57.1</v>
      </c>
      <c r="BA25" s="134">
        <v>25.1</v>
      </c>
      <c r="BB25" s="134">
        <v>50</v>
      </c>
      <c r="BC25" s="134">
        <v>87.9</v>
      </c>
      <c r="BD25" s="134">
        <v>58.5</v>
      </c>
      <c r="BE25" s="134">
        <v>0.2</v>
      </c>
      <c r="BF25" s="134">
        <v>1.1000000000000001</v>
      </c>
      <c r="BG25" s="134">
        <v>0.3</v>
      </c>
      <c r="BH25" s="134">
        <v>0.1</v>
      </c>
      <c r="BI25" s="134" t="s">
        <v>480</v>
      </c>
      <c r="BJ25" s="139">
        <v>0.19</v>
      </c>
      <c r="BK25" s="133">
        <v>1.9</v>
      </c>
      <c r="BL25" s="133">
        <v>1.6</v>
      </c>
    </row>
    <row r="26" spans="1:64" s="132" customFormat="1" x14ac:dyDescent="0.25">
      <c r="B26" s="133" t="s">
        <v>571</v>
      </c>
      <c r="C26" s="139">
        <f>ABS((C4-C25)/((C4+C25)/2)*100)</f>
        <v>3.0072090628218353</v>
      </c>
      <c r="D26" s="139">
        <f t="shared" ref="D26:BJ26" si="4">ABS((D4-D25)/((D4+D25)/2)*100)</f>
        <v>0.56887444128403319</v>
      </c>
      <c r="E26" s="139">
        <f t="shared" si="4"/>
        <v>0.95897709110282203</v>
      </c>
      <c r="F26" s="139">
        <f t="shared" si="4"/>
        <v>0</v>
      </c>
      <c r="G26" s="139">
        <f t="shared" si="4"/>
        <v>0</v>
      </c>
      <c r="H26" s="139">
        <f t="shared" si="4"/>
        <v>2.6666666666666687</v>
      </c>
      <c r="I26" s="139">
        <f t="shared" si="4"/>
        <v>0.89955022488756364</v>
      </c>
      <c r="J26" s="139">
        <f t="shared" si="4"/>
        <v>5.7971014492753516</v>
      </c>
      <c r="K26" s="139">
        <f t="shared" si="4"/>
        <v>8.6956521739130412</v>
      </c>
      <c r="L26" s="139">
        <f t="shared" si="4"/>
        <v>4.8780487804878092</v>
      </c>
      <c r="M26" s="107">
        <f t="shared" si="4"/>
        <v>9.5238095238095166</v>
      </c>
      <c r="N26" s="137">
        <f t="shared" si="4"/>
        <v>0.50125313283208017</v>
      </c>
      <c r="O26" s="137">
        <f t="shared" si="4"/>
        <v>1.5267175572519029</v>
      </c>
      <c r="P26" s="134">
        <f t="shared" si="4"/>
        <v>6.2500000000000098</v>
      </c>
      <c r="Q26" s="139"/>
      <c r="R26" s="137">
        <f t="shared" si="4"/>
        <v>2.2415940224159403</v>
      </c>
      <c r="S26" s="137">
        <f t="shared" si="4"/>
        <v>9.5238095238095184</v>
      </c>
      <c r="T26" s="134">
        <f t="shared" si="4"/>
        <v>12.485811577752555</v>
      </c>
      <c r="U26" s="134">
        <f t="shared" si="4"/>
        <v>7.518796992481203</v>
      </c>
      <c r="V26" s="134">
        <f t="shared" si="4"/>
        <v>8.0495356037151762</v>
      </c>
      <c r="W26" s="134">
        <f t="shared" si="4"/>
        <v>0</v>
      </c>
      <c r="X26" s="134">
        <f t="shared" si="4"/>
        <v>15.384615384615385</v>
      </c>
      <c r="Y26" s="134">
        <f t="shared" si="4"/>
        <v>13.649851632047472</v>
      </c>
      <c r="Z26" s="137">
        <f t="shared" si="4"/>
        <v>20.895522388059707</v>
      </c>
      <c r="AA26" s="134">
        <f t="shared" si="4"/>
        <v>1.585204755614271</v>
      </c>
      <c r="AB26" s="134">
        <f t="shared" si="4"/>
        <v>20.000000000000007</v>
      </c>
      <c r="AC26" s="134">
        <f t="shared" si="4"/>
        <v>10</v>
      </c>
      <c r="AD26" s="134">
        <f t="shared" si="4"/>
        <v>8.3244397011739579</v>
      </c>
      <c r="AE26" s="137">
        <f t="shared" si="4"/>
        <v>1.8927444794952681</v>
      </c>
      <c r="AF26" s="134">
        <f t="shared" si="4"/>
        <v>53.846153846153854</v>
      </c>
      <c r="AG26" s="134">
        <f t="shared" si="4"/>
        <v>1.834862385321101</v>
      </c>
      <c r="AH26" s="134">
        <f t="shared" si="4"/>
        <v>2.4330900243308999</v>
      </c>
      <c r="AI26" s="134">
        <f t="shared" si="4"/>
        <v>3.4346103038309037</v>
      </c>
      <c r="AJ26" s="134">
        <f t="shared" si="4"/>
        <v>10.764119601328897</v>
      </c>
      <c r="AK26" s="139">
        <f t="shared" si="4"/>
        <v>2.3320377568017667</v>
      </c>
      <c r="AL26" s="134">
        <f t="shared" si="4"/>
        <v>1.0989010989010948</v>
      </c>
      <c r="AM26" s="139">
        <f t="shared" si="4"/>
        <v>3.8385175380542695</v>
      </c>
      <c r="AN26" s="139">
        <f t="shared" si="4"/>
        <v>3.8216560509554172</v>
      </c>
      <c r="AO26" s="139">
        <f t="shared" si="4"/>
        <v>5.9846903270702931</v>
      </c>
      <c r="AP26" s="139">
        <f t="shared" si="4"/>
        <v>0.83682008368200922</v>
      </c>
      <c r="AQ26" s="139">
        <f t="shared" si="4"/>
        <v>7.846277021617297</v>
      </c>
      <c r="AR26" s="139">
        <f t="shared" si="4"/>
        <v>9.5238095238095308</v>
      </c>
      <c r="AS26" s="139">
        <f t="shared" si="4"/>
        <v>2.247191011235957</v>
      </c>
      <c r="AT26" s="139">
        <f t="shared" si="4"/>
        <v>20.000000000000007</v>
      </c>
      <c r="AU26" s="139">
        <f t="shared" si="4"/>
        <v>3.4682080924855523</v>
      </c>
      <c r="AV26" s="139">
        <f t="shared" si="4"/>
        <v>3.7735849056603805</v>
      </c>
      <c r="AW26" s="139">
        <f t="shared" si="4"/>
        <v>5.3663570691434428</v>
      </c>
      <c r="AX26" s="139">
        <f t="shared" si="4"/>
        <v>1.5065913370998132</v>
      </c>
      <c r="AY26" s="134">
        <f t="shared" si="4"/>
        <v>0.67390490453014273</v>
      </c>
      <c r="AZ26" s="134">
        <f t="shared" si="4"/>
        <v>5.2855924978687145</v>
      </c>
      <c r="BA26" s="134">
        <f t="shared" si="4"/>
        <v>10.566037735849045</v>
      </c>
      <c r="BB26" s="134">
        <f t="shared" si="4"/>
        <v>24.715162138475012</v>
      </c>
      <c r="BC26" s="134">
        <f t="shared" si="4"/>
        <v>12.379935965848446</v>
      </c>
      <c r="BD26" s="134">
        <f t="shared" si="4"/>
        <v>15.748031496062993</v>
      </c>
      <c r="BE26" s="134"/>
      <c r="BF26" s="134"/>
      <c r="BG26" s="134"/>
      <c r="BH26" s="134"/>
      <c r="BI26" s="134"/>
      <c r="BJ26" s="139">
        <f t="shared" si="4"/>
        <v>0</v>
      </c>
      <c r="BK26" s="133"/>
      <c r="BL26" s="133"/>
    </row>
    <row r="27" spans="1:64" s="132" customFormat="1" ht="8.1" customHeight="1" x14ac:dyDescent="0.25">
      <c r="C27" s="139"/>
      <c r="D27" s="139"/>
      <c r="E27" s="139"/>
      <c r="F27" s="139"/>
      <c r="G27" s="139"/>
      <c r="H27" s="139"/>
      <c r="I27" s="139"/>
      <c r="J27" s="139"/>
      <c r="K27" s="139"/>
      <c r="L27" s="139"/>
      <c r="M27" s="107"/>
      <c r="N27" s="137"/>
      <c r="O27" s="137"/>
      <c r="P27" s="134"/>
      <c r="Q27" s="139"/>
      <c r="R27" s="137"/>
      <c r="S27" s="137"/>
      <c r="T27" s="134"/>
      <c r="U27" s="134"/>
      <c r="V27" s="134"/>
      <c r="W27" s="134"/>
      <c r="X27" s="134"/>
      <c r="Y27" s="134"/>
      <c r="Z27" s="137"/>
      <c r="AA27" s="134"/>
      <c r="AB27" s="134"/>
      <c r="AC27" s="134"/>
      <c r="AD27" s="134"/>
      <c r="AE27" s="137"/>
      <c r="AF27" s="134"/>
      <c r="AG27" s="134"/>
      <c r="AH27" s="134"/>
      <c r="AI27" s="134"/>
      <c r="AJ27" s="134"/>
      <c r="AK27" s="139"/>
      <c r="AL27" s="134"/>
      <c r="AM27" s="139"/>
      <c r="AN27" s="139"/>
      <c r="AO27" s="139"/>
      <c r="AP27" s="139"/>
      <c r="AQ27" s="139"/>
      <c r="AR27" s="139"/>
      <c r="AS27" s="139"/>
      <c r="AT27" s="139"/>
      <c r="AU27" s="139"/>
      <c r="AV27" s="139"/>
      <c r="AW27" s="139"/>
      <c r="AX27" s="139"/>
      <c r="AY27" s="134"/>
      <c r="AZ27" s="134"/>
      <c r="BA27" s="134"/>
      <c r="BB27" s="134"/>
      <c r="BC27" s="134"/>
      <c r="BD27" s="134"/>
      <c r="BE27" s="134"/>
      <c r="BF27" s="134"/>
      <c r="BG27" s="134"/>
      <c r="BH27" s="134"/>
      <c r="BI27" s="134"/>
      <c r="BJ27" s="139"/>
      <c r="BK27" s="133"/>
      <c r="BL27" s="133"/>
    </row>
    <row r="28" spans="1:64" s="108" customFormat="1" x14ac:dyDescent="0.25">
      <c r="A28" s="108" t="s">
        <v>501</v>
      </c>
      <c r="B28" s="133" t="s">
        <v>566</v>
      </c>
      <c r="C28" s="139">
        <v>48.28</v>
      </c>
      <c r="D28" s="139">
        <v>12.15</v>
      </c>
      <c r="E28" s="139">
        <v>9.14</v>
      </c>
      <c r="F28" s="139">
        <v>1.49</v>
      </c>
      <c r="G28" s="139">
        <v>1.04</v>
      </c>
      <c r="H28" s="139">
        <v>0.36</v>
      </c>
      <c r="I28" s="139">
        <v>3.24</v>
      </c>
      <c r="J28" s="139">
        <v>0.69</v>
      </c>
      <c r="K28" s="139">
        <v>0.11</v>
      </c>
      <c r="L28" s="139">
        <v>0.04</v>
      </c>
      <c r="M28" s="107">
        <v>0.01</v>
      </c>
      <c r="N28" s="137">
        <v>95</v>
      </c>
      <c r="O28" s="137">
        <v>13</v>
      </c>
      <c r="P28" s="134">
        <v>23.3</v>
      </c>
      <c r="Q28" s="139">
        <v>99.83</v>
      </c>
      <c r="R28" s="137">
        <v>403</v>
      </c>
      <c r="S28" s="137">
        <v>2</v>
      </c>
      <c r="T28" s="134">
        <v>39.9</v>
      </c>
      <c r="U28" s="134">
        <v>6.3</v>
      </c>
      <c r="V28" s="134">
        <v>14.6</v>
      </c>
      <c r="W28" s="134">
        <v>4.9000000000000004</v>
      </c>
      <c r="X28" s="134">
        <v>13.1</v>
      </c>
      <c r="Y28" s="134">
        <v>112.1</v>
      </c>
      <c r="Z28" s="137">
        <v>2</v>
      </c>
      <c r="AA28" s="134">
        <v>74.900000000000006</v>
      </c>
      <c r="AB28" s="134">
        <v>0.9</v>
      </c>
      <c r="AC28" s="134">
        <v>9.3000000000000007</v>
      </c>
      <c r="AD28" s="134">
        <v>46.3</v>
      </c>
      <c r="AE28" s="137">
        <v>157</v>
      </c>
      <c r="AF28" s="134">
        <v>1.5</v>
      </c>
      <c r="AG28" s="134">
        <v>161.30000000000001</v>
      </c>
      <c r="AH28" s="134">
        <v>39.299999999999997</v>
      </c>
      <c r="AI28" s="134">
        <v>35.799999999999997</v>
      </c>
      <c r="AJ28" s="134">
        <v>69.599999999999994</v>
      </c>
      <c r="AK28" s="139">
        <v>8.94</v>
      </c>
      <c r="AL28" s="134">
        <v>32.9</v>
      </c>
      <c r="AM28" s="139">
        <v>7.56</v>
      </c>
      <c r="AN28" s="139">
        <v>1.54</v>
      </c>
      <c r="AO28" s="139">
        <v>7.26</v>
      </c>
      <c r="AP28" s="139">
        <v>1.22</v>
      </c>
      <c r="AQ28" s="139">
        <v>6.48</v>
      </c>
      <c r="AR28" s="139">
        <v>1.37</v>
      </c>
      <c r="AS28" s="139">
        <v>4.04</v>
      </c>
      <c r="AT28" s="139">
        <v>0.59</v>
      </c>
      <c r="AU28" s="139">
        <v>3.66</v>
      </c>
      <c r="AV28" s="139">
        <v>0.55000000000000004</v>
      </c>
      <c r="AW28" s="139">
        <v>9.57</v>
      </c>
      <c r="AX28" s="139">
        <v>5.09</v>
      </c>
      <c r="AY28" s="134">
        <v>130.9</v>
      </c>
      <c r="AZ28" s="134">
        <v>56</v>
      </c>
      <c r="BA28" s="134">
        <v>24.6</v>
      </c>
      <c r="BB28" s="134">
        <v>52</v>
      </c>
      <c r="BC28" s="134">
        <v>88.9</v>
      </c>
      <c r="BD28" s="134">
        <v>58.9</v>
      </c>
      <c r="BE28" s="134">
        <v>0.2</v>
      </c>
      <c r="BF28" s="134">
        <v>1.1000000000000001</v>
      </c>
      <c r="BG28" s="134">
        <v>0.3</v>
      </c>
      <c r="BH28" s="134">
        <v>0.1</v>
      </c>
      <c r="BI28" s="134" t="s">
        <v>480</v>
      </c>
      <c r="BJ28" s="139">
        <v>0.16</v>
      </c>
      <c r="BK28" s="133">
        <v>2</v>
      </c>
      <c r="BL28" s="133">
        <v>1.6</v>
      </c>
    </row>
    <row r="29" spans="1:64" s="132" customFormat="1" x14ac:dyDescent="0.25">
      <c r="B29" s="133" t="s">
        <v>571</v>
      </c>
      <c r="C29" s="139">
        <f>ABS((C4-C28)/((C4+C28)/2)*100)</f>
        <v>2.0500205002050018</v>
      </c>
      <c r="D29" s="139">
        <f t="shared" ref="D29:BJ29" si="5">ABS((D4-D28)/((D4+D28)/2)*100)</f>
        <v>0.98280098280097639</v>
      </c>
      <c r="E29" s="139">
        <f t="shared" si="5"/>
        <v>2.1645021645021569</v>
      </c>
      <c r="F29" s="139">
        <f t="shared" si="5"/>
        <v>3.300330033003303</v>
      </c>
      <c r="G29" s="139">
        <f t="shared" si="5"/>
        <v>0.95693779904306298</v>
      </c>
      <c r="H29" s="139">
        <f t="shared" si="5"/>
        <v>5.4054054054054106</v>
      </c>
      <c r="I29" s="139">
        <f t="shared" si="5"/>
        <v>3.3383915022761723</v>
      </c>
      <c r="J29" s="139">
        <f t="shared" si="5"/>
        <v>2.8571428571428599</v>
      </c>
      <c r="K29" s="139">
        <f t="shared" si="5"/>
        <v>0</v>
      </c>
      <c r="L29" s="139">
        <f t="shared" si="5"/>
        <v>4.8780487804878092</v>
      </c>
      <c r="M29" s="107">
        <f t="shared" si="5"/>
        <v>0</v>
      </c>
      <c r="N29" s="137">
        <f t="shared" si="5"/>
        <v>4.6272493573264777</v>
      </c>
      <c r="O29" s="137">
        <f t="shared" si="5"/>
        <v>1.5267175572519029</v>
      </c>
      <c r="P29" s="134">
        <f t="shared" si="5"/>
        <v>7.1111111111111178</v>
      </c>
      <c r="Q29" s="139"/>
      <c r="R29" s="137">
        <f t="shared" si="5"/>
        <v>1.5</v>
      </c>
      <c r="S29" s="137">
        <f t="shared" si="5"/>
        <v>49.056603773584904</v>
      </c>
      <c r="T29" s="134">
        <f t="shared" si="5"/>
        <v>15.916955017301039</v>
      </c>
      <c r="U29" s="134">
        <f t="shared" si="5"/>
        <v>9.0909090909090988</v>
      </c>
      <c r="V29" s="134">
        <f t="shared" si="5"/>
        <v>14.012738853503192</v>
      </c>
      <c r="W29" s="134">
        <f t="shared" si="5"/>
        <v>4.1666666666666696</v>
      </c>
      <c r="X29" s="134">
        <f t="shared" si="5"/>
        <v>13.877551020408157</v>
      </c>
      <c r="Y29" s="134">
        <f t="shared" si="5"/>
        <v>11.675766484670312</v>
      </c>
      <c r="Z29" s="137">
        <f t="shared" si="5"/>
        <v>59.649122807017548</v>
      </c>
      <c r="AA29" s="134">
        <f t="shared" si="5"/>
        <v>0.26666666666665151</v>
      </c>
      <c r="AB29" s="134">
        <f t="shared" si="5"/>
        <v>20.000000000000007</v>
      </c>
      <c r="AC29" s="134">
        <f t="shared" si="5"/>
        <v>12.121212121212114</v>
      </c>
      <c r="AD29" s="134">
        <f t="shared" si="5"/>
        <v>5.2576235541535237</v>
      </c>
      <c r="AE29" s="137">
        <f t="shared" si="5"/>
        <v>1.8927444794952681</v>
      </c>
      <c r="AF29" s="134">
        <f t="shared" si="5"/>
        <v>75</v>
      </c>
      <c r="AG29" s="134">
        <f t="shared" si="5"/>
        <v>2.2678516702421012</v>
      </c>
      <c r="AH29" s="134">
        <f t="shared" si="5"/>
        <v>3.2540675844806111</v>
      </c>
      <c r="AI29" s="134">
        <f t="shared" si="5"/>
        <v>7.2678331090175048</v>
      </c>
      <c r="AJ29" s="134">
        <f t="shared" si="5"/>
        <v>13.028878441907327</v>
      </c>
      <c r="AK29" s="139">
        <f t="shared" si="5"/>
        <v>0.44843049327353307</v>
      </c>
      <c r="AL29" s="134">
        <f t="shared" si="5"/>
        <v>10.647482014388498</v>
      </c>
      <c r="AM29" s="139">
        <f t="shared" si="5"/>
        <v>1.8348623853211083</v>
      </c>
      <c r="AN29" s="139">
        <f t="shared" si="5"/>
        <v>3.8216560509554172</v>
      </c>
      <c r="AO29" s="139">
        <f t="shared" si="5"/>
        <v>1.909959072305601</v>
      </c>
      <c r="AP29" s="139">
        <f t="shared" si="5"/>
        <v>1.6528925619834725</v>
      </c>
      <c r="AQ29" s="139">
        <f t="shared" si="5"/>
        <v>7.6923076923076987</v>
      </c>
      <c r="AR29" s="139">
        <f t="shared" si="5"/>
        <v>13.229571984435809</v>
      </c>
      <c r="AS29" s="139">
        <f t="shared" si="5"/>
        <v>11.518324607329841</v>
      </c>
      <c r="AT29" s="139">
        <f t="shared" si="5"/>
        <v>26.923076923076916</v>
      </c>
      <c r="AU29" s="139">
        <f t="shared" si="5"/>
        <v>7.3654390934844258</v>
      </c>
      <c r="AV29" s="139">
        <f t="shared" si="5"/>
        <v>1.8348623853211024</v>
      </c>
      <c r="AW29" s="139">
        <f t="shared" si="5"/>
        <v>3.8934426229508095</v>
      </c>
      <c r="AX29" s="139">
        <f t="shared" si="5"/>
        <v>4.9808429118773905</v>
      </c>
      <c r="AY29" s="134">
        <f t="shared" si="5"/>
        <v>2.340505851264624</v>
      </c>
      <c r="AZ29" s="134">
        <f t="shared" si="5"/>
        <v>7.2289156626506079</v>
      </c>
      <c r="BA29" s="134">
        <f t="shared" si="5"/>
        <v>12.571428571428561</v>
      </c>
      <c r="BB29" s="134">
        <f t="shared" si="5"/>
        <v>20.844099913867346</v>
      </c>
      <c r="BC29" s="134">
        <f t="shared" si="5"/>
        <v>11.252653927813157</v>
      </c>
      <c r="BD29" s="134">
        <f t="shared" si="5"/>
        <v>15.070643642072215</v>
      </c>
      <c r="BE29" s="134"/>
      <c r="BF29" s="134"/>
      <c r="BG29" s="134"/>
      <c r="BH29" s="134"/>
      <c r="BI29" s="134"/>
      <c r="BJ29" s="139">
        <f t="shared" si="5"/>
        <v>17.142857142857142</v>
      </c>
      <c r="BK29" s="133"/>
      <c r="BL29" s="133"/>
    </row>
    <row r="30" spans="1:64" s="132" customFormat="1" ht="8.1" customHeight="1" x14ac:dyDescent="0.25">
      <c r="C30" s="139"/>
      <c r="D30" s="139"/>
      <c r="E30" s="139"/>
      <c r="F30" s="139"/>
      <c r="G30" s="139"/>
      <c r="H30" s="139"/>
      <c r="I30" s="139"/>
      <c r="J30" s="139"/>
      <c r="K30" s="139"/>
      <c r="L30" s="139"/>
      <c r="M30" s="107"/>
      <c r="N30" s="137"/>
      <c r="O30" s="137"/>
      <c r="P30" s="134"/>
      <c r="Q30" s="139"/>
      <c r="R30" s="137"/>
      <c r="S30" s="137"/>
      <c r="T30" s="134"/>
      <c r="U30" s="134"/>
      <c r="V30" s="134"/>
      <c r="W30" s="134"/>
      <c r="X30" s="134"/>
      <c r="Y30" s="134"/>
      <c r="Z30" s="137"/>
      <c r="AA30" s="134"/>
      <c r="AB30" s="134"/>
      <c r="AC30" s="134"/>
      <c r="AD30" s="134"/>
      <c r="AE30" s="137"/>
      <c r="AF30" s="134"/>
      <c r="AG30" s="134"/>
      <c r="AH30" s="134"/>
      <c r="AI30" s="134"/>
      <c r="AJ30" s="134"/>
      <c r="AK30" s="139"/>
      <c r="AL30" s="134"/>
      <c r="AM30" s="139"/>
      <c r="AN30" s="139"/>
      <c r="AO30" s="139"/>
      <c r="AP30" s="139"/>
      <c r="AQ30" s="139"/>
      <c r="AR30" s="139"/>
      <c r="AS30" s="139"/>
      <c r="AT30" s="139"/>
      <c r="AU30" s="139"/>
      <c r="AV30" s="139"/>
      <c r="AW30" s="139"/>
      <c r="AX30" s="139"/>
      <c r="AY30" s="134"/>
      <c r="AZ30" s="134"/>
      <c r="BA30" s="134"/>
      <c r="BB30" s="134"/>
      <c r="BC30" s="134"/>
      <c r="BD30" s="134"/>
      <c r="BE30" s="134"/>
      <c r="BF30" s="134"/>
      <c r="BG30" s="134"/>
      <c r="BH30" s="134"/>
      <c r="BI30" s="134"/>
      <c r="BJ30" s="139"/>
      <c r="BK30" s="133"/>
      <c r="BL30" s="133"/>
    </row>
    <row r="31" spans="1:64" s="108" customFormat="1" x14ac:dyDescent="0.25">
      <c r="A31" s="108" t="s">
        <v>503</v>
      </c>
      <c r="B31" s="133" t="s">
        <v>566</v>
      </c>
      <c r="C31" s="139">
        <v>47.91</v>
      </c>
      <c r="D31" s="139">
        <v>12.27</v>
      </c>
      <c r="E31" s="139">
        <v>9.18</v>
      </c>
      <c r="F31" s="139">
        <v>1.5</v>
      </c>
      <c r="G31" s="139">
        <v>1.04</v>
      </c>
      <c r="H31" s="139">
        <v>0.36</v>
      </c>
      <c r="I31" s="139">
        <v>3.29</v>
      </c>
      <c r="J31" s="139">
        <v>0.68</v>
      </c>
      <c r="K31" s="139">
        <v>0.11</v>
      </c>
      <c r="L31" s="139">
        <v>0.04</v>
      </c>
      <c r="M31" s="107">
        <v>0.01</v>
      </c>
      <c r="N31" s="137">
        <v>99</v>
      </c>
      <c r="O31" s="137">
        <v>13</v>
      </c>
      <c r="P31" s="134">
        <v>23.4</v>
      </c>
      <c r="Q31" s="139">
        <v>99.81</v>
      </c>
      <c r="R31" s="137">
        <v>399</v>
      </c>
      <c r="S31" s="137">
        <v>3</v>
      </c>
      <c r="T31" s="134">
        <v>41.1</v>
      </c>
      <c r="U31" s="134">
        <v>6.2</v>
      </c>
      <c r="V31" s="134">
        <v>15.3</v>
      </c>
      <c r="W31" s="134">
        <v>4.7</v>
      </c>
      <c r="X31" s="134">
        <v>12.9</v>
      </c>
      <c r="Y31" s="134">
        <v>116.8</v>
      </c>
      <c r="Z31" s="137">
        <v>3</v>
      </c>
      <c r="AA31" s="134">
        <v>75.3</v>
      </c>
      <c r="AB31" s="134">
        <v>0.9</v>
      </c>
      <c r="AC31" s="134">
        <v>9.6999999999999993</v>
      </c>
      <c r="AD31" s="134">
        <v>47.2</v>
      </c>
      <c r="AE31" s="137">
        <v>157</v>
      </c>
      <c r="AF31" s="134">
        <v>1.3</v>
      </c>
      <c r="AG31" s="134">
        <v>163.30000000000001</v>
      </c>
      <c r="AH31" s="134">
        <v>40.799999999999997</v>
      </c>
      <c r="AI31" s="134">
        <v>35.1</v>
      </c>
      <c r="AJ31" s="134">
        <v>70.8</v>
      </c>
      <c r="AK31" s="139">
        <v>9.2200000000000006</v>
      </c>
      <c r="AL31" s="134">
        <v>37.1</v>
      </c>
      <c r="AM31" s="139">
        <v>7.53</v>
      </c>
      <c r="AN31" s="139">
        <v>1.56</v>
      </c>
      <c r="AO31" s="139">
        <v>7.32</v>
      </c>
      <c r="AP31" s="139">
        <v>1.23</v>
      </c>
      <c r="AQ31" s="139">
        <v>6.8</v>
      </c>
      <c r="AR31" s="139">
        <v>1.41</v>
      </c>
      <c r="AS31" s="139">
        <v>4.2</v>
      </c>
      <c r="AT31" s="139">
        <v>0.57999999999999996</v>
      </c>
      <c r="AU31" s="139">
        <v>4.0599999999999996</v>
      </c>
      <c r="AV31" s="139">
        <v>0.54</v>
      </c>
      <c r="AW31" s="139">
        <v>9.6199999999999992</v>
      </c>
      <c r="AX31" s="139">
        <v>5.18</v>
      </c>
      <c r="AY31" s="134">
        <v>128.9</v>
      </c>
      <c r="AZ31" s="134">
        <v>54.1</v>
      </c>
      <c r="BA31" s="134">
        <v>24.3</v>
      </c>
      <c r="BB31" s="134">
        <v>54</v>
      </c>
      <c r="BC31" s="134">
        <v>84.7</v>
      </c>
      <c r="BD31" s="134">
        <v>59.2</v>
      </c>
      <c r="BE31" s="134">
        <v>0.2</v>
      </c>
      <c r="BF31" s="134">
        <v>0.9</v>
      </c>
      <c r="BG31" s="134">
        <v>0.3</v>
      </c>
      <c r="BH31" s="134">
        <v>0.1</v>
      </c>
      <c r="BI31" s="134" t="s">
        <v>480</v>
      </c>
      <c r="BJ31" s="139">
        <v>0.15</v>
      </c>
      <c r="BK31" s="133">
        <v>2</v>
      </c>
      <c r="BL31" s="133">
        <v>1.5</v>
      </c>
    </row>
    <row r="32" spans="1:64" s="132" customFormat="1" x14ac:dyDescent="0.25">
      <c r="B32" s="133" t="s">
        <v>571</v>
      </c>
      <c r="C32" s="139">
        <f>ABS((C4-C31)/((C4+C31)/2)*100)</f>
        <v>2.8192200843708295</v>
      </c>
      <c r="D32" s="139">
        <f t="shared" ref="D32:BJ32" si="6">ABS((D4-D31)/((D4+D31)/2)*100)</f>
        <v>0</v>
      </c>
      <c r="E32" s="139">
        <f t="shared" si="6"/>
        <v>1.7278617710583168</v>
      </c>
      <c r="F32" s="139">
        <f t="shared" si="6"/>
        <v>2.6315789473684235</v>
      </c>
      <c r="G32" s="139">
        <f t="shared" si="6"/>
        <v>0.95693779904306298</v>
      </c>
      <c r="H32" s="139">
        <f t="shared" si="6"/>
        <v>5.4054054054054106</v>
      </c>
      <c r="I32" s="139">
        <f t="shared" si="6"/>
        <v>1.807228915662652</v>
      </c>
      <c r="J32" s="139">
        <f t="shared" si="6"/>
        <v>4.3165467625899154</v>
      </c>
      <c r="K32" s="139">
        <f t="shared" si="6"/>
        <v>0</v>
      </c>
      <c r="L32" s="139">
        <f t="shared" si="6"/>
        <v>4.8780487804878092</v>
      </c>
      <c r="M32" s="107">
        <f t="shared" si="6"/>
        <v>0</v>
      </c>
      <c r="N32" s="137">
        <f t="shared" si="6"/>
        <v>0.50377833753148615</v>
      </c>
      <c r="O32" s="137">
        <f t="shared" si="6"/>
        <v>1.5267175572519029</v>
      </c>
      <c r="P32" s="134">
        <f t="shared" si="6"/>
        <v>7.5388026607538778</v>
      </c>
      <c r="Q32" s="139"/>
      <c r="R32" s="137">
        <f t="shared" si="6"/>
        <v>0.50251256281407031</v>
      </c>
      <c r="S32" s="137">
        <f t="shared" si="6"/>
        <v>9.5238095238095184</v>
      </c>
      <c r="T32" s="134">
        <f t="shared" si="6"/>
        <v>12.969283276450502</v>
      </c>
      <c r="U32" s="134">
        <f t="shared" si="6"/>
        <v>10.68702290076336</v>
      </c>
      <c r="V32" s="134">
        <f t="shared" si="6"/>
        <v>9.3457943925233646</v>
      </c>
      <c r="W32" s="134">
        <f t="shared" si="6"/>
        <v>0</v>
      </c>
      <c r="X32" s="134">
        <f t="shared" si="6"/>
        <v>12.345679012345679</v>
      </c>
      <c r="Y32" s="134">
        <f t="shared" si="6"/>
        <v>7.5782537067545324</v>
      </c>
      <c r="Z32" s="137">
        <f t="shared" si="6"/>
        <v>20.895522388059707</v>
      </c>
      <c r="AA32" s="134">
        <f t="shared" si="6"/>
        <v>0.26595744680851446</v>
      </c>
      <c r="AB32" s="134">
        <f t="shared" si="6"/>
        <v>20.000000000000007</v>
      </c>
      <c r="AC32" s="134">
        <f t="shared" si="6"/>
        <v>7.9207920792079278</v>
      </c>
      <c r="AD32" s="134">
        <f t="shared" si="6"/>
        <v>3.3333333333333215</v>
      </c>
      <c r="AE32" s="137">
        <f t="shared" si="6"/>
        <v>1.8927444794952681</v>
      </c>
      <c r="AF32" s="134">
        <f t="shared" si="6"/>
        <v>86.956521739130437</v>
      </c>
      <c r="AG32" s="134">
        <f t="shared" si="6"/>
        <v>1.0356381358513487</v>
      </c>
      <c r="AH32" s="134">
        <f t="shared" si="6"/>
        <v>0.49140049140048092</v>
      </c>
      <c r="AI32" s="134">
        <f t="shared" si="6"/>
        <v>9.2391304347826058</v>
      </c>
      <c r="AJ32" s="134">
        <f t="shared" si="6"/>
        <v>11.325782811459026</v>
      </c>
      <c r="AK32" s="139">
        <f t="shared" si="6"/>
        <v>3.532008830022078</v>
      </c>
      <c r="AL32" s="134">
        <f t="shared" si="6"/>
        <v>1.3568521031207597</v>
      </c>
      <c r="AM32" s="139">
        <f t="shared" si="6"/>
        <v>2.2324359816152319</v>
      </c>
      <c r="AN32" s="139">
        <f t="shared" si="6"/>
        <v>2.5316455696202551</v>
      </c>
      <c r="AO32" s="139">
        <f t="shared" si="6"/>
        <v>1.0869565217391313</v>
      </c>
      <c r="AP32" s="139">
        <f t="shared" si="6"/>
        <v>2.4691358024691383</v>
      </c>
      <c r="AQ32" s="139">
        <f t="shared" si="6"/>
        <v>12.499999999999996</v>
      </c>
      <c r="AR32" s="139">
        <f t="shared" si="6"/>
        <v>16.091954022988503</v>
      </c>
      <c r="AS32" s="139">
        <f t="shared" si="6"/>
        <v>15.384615384615385</v>
      </c>
      <c r="AT32" s="139">
        <f t="shared" si="6"/>
        <v>25.242718446601931</v>
      </c>
      <c r="AU32" s="139">
        <f t="shared" si="6"/>
        <v>17.694369973190344</v>
      </c>
      <c r="AV32" s="139">
        <f t="shared" si="6"/>
        <v>0</v>
      </c>
      <c r="AW32" s="139">
        <f t="shared" si="6"/>
        <v>3.3725089422585599</v>
      </c>
      <c r="AX32" s="139">
        <f t="shared" si="6"/>
        <v>3.2288698955365609</v>
      </c>
      <c r="AY32" s="134">
        <f t="shared" si="6"/>
        <v>3.8798022061620348</v>
      </c>
      <c r="AZ32" s="134">
        <f t="shared" si="6"/>
        <v>10.673665791776029</v>
      </c>
      <c r="BA32" s="134">
        <f t="shared" si="6"/>
        <v>13.793103448275854</v>
      </c>
      <c r="BB32" s="134">
        <f t="shared" si="6"/>
        <v>17.104149026248933</v>
      </c>
      <c r="BC32" s="134">
        <f t="shared" si="6"/>
        <v>16.069489685124864</v>
      </c>
      <c r="BD32" s="134">
        <f t="shared" si="6"/>
        <v>14.565387627251367</v>
      </c>
      <c r="BE32" s="134"/>
      <c r="BF32" s="134"/>
      <c r="BG32" s="134"/>
      <c r="BH32" s="134"/>
      <c r="BI32" s="134"/>
      <c r="BJ32" s="139">
        <f t="shared" si="6"/>
        <v>23.529411764705891</v>
      </c>
      <c r="BK32" s="133"/>
      <c r="BL32" s="133"/>
    </row>
    <row r="33" spans="1:64" s="132" customFormat="1" ht="8.1" customHeight="1" x14ac:dyDescent="0.25">
      <c r="C33" s="139"/>
      <c r="D33" s="139"/>
      <c r="E33" s="139"/>
      <c r="F33" s="139"/>
      <c r="G33" s="139"/>
      <c r="H33" s="139"/>
      <c r="I33" s="139"/>
      <c r="J33" s="139"/>
      <c r="K33" s="139"/>
      <c r="L33" s="139"/>
      <c r="M33" s="107"/>
      <c r="N33" s="137"/>
      <c r="O33" s="137"/>
      <c r="P33" s="134"/>
      <c r="Q33" s="139"/>
      <c r="R33" s="137"/>
      <c r="S33" s="137"/>
      <c r="T33" s="134"/>
      <c r="U33" s="134"/>
      <c r="V33" s="134"/>
      <c r="W33" s="134"/>
      <c r="X33" s="134"/>
      <c r="Y33" s="134"/>
      <c r="Z33" s="137"/>
      <c r="AA33" s="134"/>
      <c r="AB33" s="134"/>
      <c r="AC33" s="134"/>
      <c r="AD33" s="134"/>
      <c r="AE33" s="137"/>
      <c r="AF33" s="134"/>
      <c r="AG33" s="134"/>
      <c r="AH33" s="134"/>
      <c r="AI33" s="134"/>
      <c r="AJ33" s="134"/>
      <c r="AK33" s="139"/>
      <c r="AL33" s="134"/>
      <c r="AM33" s="139"/>
      <c r="AN33" s="139"/>
      <c r="AO33" s="139"/>
      <c r="AP33" s="139"/>
      <c r="AQ33" s="139"/>
      <c r="AR33" s="139"/>
      <c r="AS33" s="139"/>
      <c r="AT33" s="139"/>
      <c r="AU33" s="139"/>
      <c r="AV33" s="139"/>
      <c r="AW33" s="139"/>
      <c r="AX33" s="139"/>
      <c r="AY33" s="134"/>
      <c r="AZ33" s="134"/>
      <c r="BA33" s="134"/>
      <c r="BB33" s="134"/>
      <c r="BC33" s="134"/>
      <c r="BD33" s="134"/>
      <c r="BE33" s="134"/>
      <c r="BF33" s="134"/>
      <c r="BG33" s="134"/>
      <c r="BH33" s="134"/>
      <c r="BI33" s="134"/>
      <c r="BJ33" s="139"/>
      <c r="BK33" s="133"/>
      <c r="BL33" s="133"/>
    </row>
    <row r="34" spans="1:64" s="108" customFormat="1" x14ac:dyDescent="0.25">
      <c r="A34" s="108" t="s">
        <v>507</v>
      </c>
      <c r="B34" s="133" t="s">
        <v>566</v>
      </c>
      <c r="C34" s="139">
        <v>48.27</v>
      </c>
      <c r="D34" s="139">
        <v>12.17</v>
      </c>
      <c r="E34" s="139">
        <v>9.02</v>
      </c>
      <c r="F34" s="139">
        <v>1.51</v>
      </c>
      <c r="G34" s="139">
        <v>1.04</v>
      </c>
      <c r="H34" s="139">
        <v>0.35</v>
      </c>
      <c r="I34" s="139">
        <v>3.29</v>
      </c>
      <c r="J34" s="139">
        <v>0.69</v>
      </c>
      <c r="K34" s="139">
        <v>0.1</v>
      </c>
      <c r="L34" s="139">
        <v>0.04</v>
      </c>
      <c r="M34" s="107">
        <v>1.2999999999999999E-2</v>
      </c>
      <c r="N34" s="137">
        <v>102</v>
      </c>
      <c r="O34" s="137">
        <v>13</v>
      </c>
      <c r="P34" s="134">
        <v>23.3</v>
      </c>
      <c r="Q34" s="139">
        <v>99.78</v>
      </c>
      <c r="R34" s="137">
        <v>423</v>
      </c>
      <c r="S34" s="137">
        <v>4</v>
      </c>
      <c r="T34" s="134">
        <v>44.1</v>
      </c>
      <c r="U34" s="134">
        <v>6.8</v>
      </c>
      <c r="V34" s="134">
        <v>15.6</v>
      </c>
      <c r="W34" s="134">
        <v>4.9000000000000004</v>
      </c>
      <c r="X34" s="134">
        <v>13.4</v>
      </c>
      <c r="Y34" s="134">
        <v>117.2</v>
      </c>
      <c r="Z34" s="137">
        <v>3</v>
      </c>
      <c r="AA34" s="134">
        <v>85.5</v>
      </c>
      <c r="AB34" s="134">
        <v>0.8</v>
      </c>
      <c r="AC34" s="134">
        <v>10.1</v>
      </c>
      <c r="AD34" s="134">
        <v>45.6</v>
      </c>
      <c r="AE34" s="137">
        <v>188</v>
      </c>
      <c r="AF34" s="134">
        <v>1.7</v>
      </c>
      <c r="AG34" s="134">
        <v>165.5</v>
      </c>
      <c r="AH34" s="134">
        <v>42.5</v>
      </c>
      <c r="AI34" s="134">
        <v>36.200000000000003</v>
      </c>
      <c r="AJ34" s="134">
        <v>73.5</v>
      </c>
      <c r="AK34" s="139">
        <v>9.67</v>
      </c>
      <c r="AL34" s="134">
        <v>37.5</v>
      </c>
      <c r="AM34" s="139">
        <v>8</v>
      </c>
      <c r="AN34" s="139">
        <v>1.62</v>
      </c>
      <c r="AO34" s="139">
        <v>7.86</v>
      </c>
      <c r="AP34" s="139">
        <v>1.22</v>
      </c>
      <c r="AQ34" s="139">
        <v>6.93</v>
      </c>
      <c r="AR34" s="139">
        <v>1.41</v>
      </c>
      <c r="AS34" s="139">
        <v>3.94</v>
      </c>
      <c r="AT34" s="139">
        <v>0.56999999999999995</v>
      </c>
      <c r="AU34" s="139">
        <v>3.65</v>
      </c>
      <c r="AV34" s="139">
        <v>0.59</v>
      </c>
      <c r="AW34" s="139">
        <v>9.27</v>
      </c>
      <c r="AX34" s="139">
        <v>5.19</v>
      </c>
      <c r="AY34" s="134">
        <v>136.9</v>
      </c>
      <c r="AZ34" s="134">
        <v>55.4</v>
      </c>
      <c r="BA34" s="134">
        <v>24.9</v>
      </c>
      <c r="BB34" s="134">
        <v>54</v>
      </c>
      <c r="BC34" s="134">
        <v>87.9</v>
      </c>
      <c r="BD34" s="134">
        <v>62.6</v>
      </c>
      <c r="BE34" s="134">
        <v>0.3</v>
      </c>
      <c r="BF34" s="134">
        <v>1</v>
      </c>
      <c r="BG34" s="134">
        <v>0.3</v>
      </c>
      <c r="BH34" s="134">
        <v>0.1</v>
      </c>
      <c r="BI34" s="134" t="s">
        <v>480</v>
      </c>
      <c r="BJ34" s="139">
        <v>0.16</v>
      </c>
      <c r="BK34" s="133">
        <v>1.6</v>
      </c>
      <c r="BL34" s="133">
        <v>2.4</v>
      </c>
    </row>
    <row r="35" spans="1:64" ht="15.75" thickBot="1" x14ac:dyDescent="0.3">
      <c r="A35" s="68"/>
      <c r="B35" s="135" t="s">
        <v>571</v>
      </c>
      <c r="C35" s="140">
        <f>ABS((C4-C34)/((C4+C34)/2)*100)</f>
        <v>2.0707329574577096</v>
      </c>
      <c r="D35" s="140">
        <f t="shared" ref="D35:BJ35" si="7">ABS((D4-D34)/((D4+D34)/2)*100)</f>
        <v>0.81833060556464521</v>
      </c>
      <c r="E35" s="140">
        <f t="shared" si="7"/>
        <v>3.4858387799564303</v>
      </c>
      <c r="F35" s="140">
        <f t="shared" si="7"/>
        <v>1.9672131147541003</v>
      </c>
      <c r="G35" s="140">
        <f t="shared" si="7"/>
        <v>0.95693779904306298</v>
      </c>
      <c r="H35" s="140">
        <f t="shared" si="7"/>
        <v>8.2191780821917888</v>
      </c>
      <c r="I35" s="140">
        <f t="shared" si="7"/>
        <v>1.807228915662652</v>
      </c>
      <c r="J35" s="140">
        <f t="shared" si="7"/>
        <v>2.8571428571428599</v>
      </c>
      <c r="K35" s="140">
        <f t="shared" si="7"/>
        <v>9.5238095238095184</v>
      </c>
      <c r="L35" s="140">
        <f t="shared" si="7"/>
        <v>4.8780487804878092</v>
      </c>
      <c r="M35" s="98">
        <f t="shared" si="7"/>
        <v>26.086956521739125</v>
      </c>
      <c r="N35" s="138">
        <f t="shared" si="7"/>
        <v>2.481389578163772</v>
      </c>
      <c r="O35" s="138">
        <f t="shared" si="7"/>
        <v>1.5267175572519029</v>
      </c>
      <c r="P35" s="136">
        <f t="shared" si="7"/>
        <v>7.1111111111111178</v>
      </c>
      <c r="Q35" s="140"/>
      <c r="R35" s="138">
        <f t="shared" si="7"/>
        <v>6.3414634146341466</v>
      </c>
      <c r="S35" s="138">
        <f t="shared" si="7"/>
        <v>19.178082191780828</v>
      </c>
      <c r="T35" s="136">
        <f t="shared" si="7"/>
        <v>5.9405940594059308</v>
      </c>
      <c r="U35" s="136">
        <f t="shared" si="7"/>
        <v>1.4598540145985481</v>
      </c>
      <c r="V35" s="136">
        <f t="shared" si="7"/>
        <v>7.4074074074074137</v>
      </c>
      <c r="W35" s="136">
        <f t="shared" si="7"/>
        <v>4.1666666666666696</v>
      </c>
      <c r="X35" s="136">
        <f t="shared" si="7"/>
        <v>16.129032258064516</v>
      </c>
      <c r="Y35" s="136">
        <f t="shared" si="7"/>
        <v>7.2368421052631557</v>
      </c>
      <c r="Z35" s="138">
        <f t="shared" si="7"/>
        <v>20.895522388059707</v>
      </c>
      <c r="AA35" s="136">
        <f t="shared" si="7"/>
        <v>12.951432129514329</v>
      </c>
      <c r="AB35" s="136">
        <f t="shared" si="7"/>
        <v>31.578947368421055</v>
      </c>
      <c r="AC35" s="136">
        <f t="shared" si="7"/>
        <v>3.8834951456310711</v>
      </c>
      <c r="AD35" s="136">
        <f t="shared" si="7"/>
        <v>6.7796610169491425</v>
      </c>
      <c r="AE35" s="138">
        <f t="shared" si="7"/>
        <v>16.091954022988507</v>
      </c>
      <c r="AF35" s="136">
        <f t="shared" si="7"/>
        <v>63.999999999999993</v>
      </c>
      <c r="AG35" s="136">
        <f t="shared" si="7"/>
        <v>0.30257186081694404</v>
      </c>
      <c r="AH35" s="136">
        <f t="shared" si="7"/>
        <v>4.5728038507821873</v>
      </c>
      <c r="AI35" s="136">
        <f t="shared" si="7"/>
        <v>6.1579651941097646</v>
      </c>
      <c r="AJ35" s="136">
        <f t="shared" si="7"/>
        <v>7.5916230366492101</v>
      </c>
      <c r="AK35" s="140">
        <f t="shared" si="7"/>
        <v>8.2929456112008566</v>
      </c>
      <c r="AL35" s="136">
        <f t="shared" si="7"/>
        <v>2.4291497975708465</v>
      </c>
      <c r="AM35" s="140">
        <f t="shared" si="7"/>
        <v>3.8216560509554118</v>
      </c>
      <c r="AN35" s="140">
        <f t="shared" si="7"/>
        <v>1.2422360248447215</v>
      </c>
      <c r="AO35" s="140">
        <f t="shared" si="7"/>
        <v>6.0288335517693303</v>
      </c>
      <c r="AP35" s="140">
        <f t="shared" si="7"/>
        <v>1.6528925619834725</v>
      </c>
      <c r="AQ35" s="140">
        <f t="shared" si="7"/>
        <v>14.385150812064962</v>
      </c>
      <c r="AR35" s="140">
        <f t="shared" si="7"/>
        <v>16.091954022988503</v>
      </c>
      <c r="AS35" s="140">
        <f t="shared" si="7"/>
        <v>9.0185676392572915</v>
      </c>
      <c r="AT35" s="140">
        <f t="shared" si="7"/>
        <v>23.52941176470587</v>
      </c>
      <c r="AU35" s="140">
        <f t="shared" si="7"/>
        <v>7.0921985815602842</v>
      </c>
      <c r="AV35" s="140">
        <f t="shared" si="7"/>
        <v>8.8495575221238827</v>
      </c>
      <c r="AW35" s="140">
        <f t="shared" si="7"/>
        <v>7.0759625390218499</v>
      </c>
      <c r="AX35" s="140">
        <f t="shared" si="7"/>
        <v>3.0360531309297776</v>
      </c>
      <c r="AY35" s="136">
        <f t="shared" si="7"/>
        <v>2.1410114433370291</v>
      </c>
      <c r="AZ35" s="136">
        <f t="shared" si="7"/>
        <v>8.304498269896202</v>
      </c>
      <c r="BA35" s="136">
        <f t="shared" si="7"/>
        <v>11.363636363636365</v>
      </c>
      <c r="BB35" s="136">
        <f t="shared" si="7"/>
        <v>17.104149026248933</v>
      </c>
      <c r="BC35" s="136">
        <f t="shared" si="7"/>
        <v>12.379935965848446</v>
      </c>
      <c r="BD35" s="136">
        <f t="shared" si="7"/>
        <v>9.0007627765064822</v>
      </c>
      <c r="BE35" s="136"/>
      <c r="BF35" s="136"/>
      <c r="BG35" s="136"/>
      <c r="BH35" s="136"/>
      <c r="BI35" s="136"/>
      <c r="BJ35" s="140">
        <f t="shared" si="7"/>
        <v>17.142857142857142</v>
      </c>
      <c r="BK35" s="135"/>
      <c r="BL35" s="135"/>
    </row>
    <row r="36" spans="1:64" x14ac:dyDescent="0.25">
      <c r="AY36" s="134"/>
      <c r="AZ36" s="134"/>
      <c r="BA36" s="134"/>
    </row>
    <row r="37" spans="1:64" s="132" customFormat="1" ht="21.75" thickBot="1" x14ac:dyDescent="0.4">
      <c r="A37" s="142"/>
      <c r="B37" s="144" t="s">
        <v>567</v>
      </c>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c r="AC37" s="141"/>
      <c r="AD37" s="141"/>
      <c r="AE37" s="141"/>
      <c r="AF37" s="141"/>
      <c r="AG37" s="141"/>
      <c r="AH37" s="141"/>
      <c r="AI37" s="141"/>
      <c r="AJ37" s="141"/>
      <c r="AK37" s="141"/>
      <c r="AL37" s="141"/>
      <c r="AM37" s="141"/>
      <c r="AN37" s="141"/>
      <c r="AO37" s="141"/>
      <c r="AP37" s="141"/>
      <c r="AQ37" s="141"/>
      <c r="AR37" s="141"/>
      <c r="AS37" s="141"/>
      <c r="AT37" s="141"/>
      <c r="AU37" s="141"/>
      <c r="AV37" s="141"/>
      <c r="AW37" s="141"/>
      <c r="AX37" s="141"/>
      <c r="AY37" s="141"/>
      <c r="AZ37" s="141"/>
      <c r="BA37" s="141"/>
      <c r="BB37" s="141"/>
      <c r="BC37" s="141"/>
      <c r="BD37" s="141"/>
      <c r="BE37" s="141"/>
      <c r="BF37" s="141"/>
      <c r="BG37" s="141"/>
      <c r="BH37" s="141"/>
      <c r="BI37" s="141"/>
      <c r="BJ37" s="141"/>
      <c r="BK37" s="141"/>
      <c r="BL37" s="141"/>
    </row>
    <row r="38" spans="1:64" s="132" customFormat="1" ht="18.75" thickTop="1" x14ac:dyDescent="0.35">
      <c r="A38" s="143"/>
      <c r="B38" s="143"/>
      <c r="C38" s="143" t="s">
        <v>414</v>
      </c>
      <c r="D38" s="143" t="s">
        <v>415</v>
      </c>
      <c r="E38" s="143" t="s">
        <v>416</v>
      </c>
      <c r="F38" s="143" t="s">
        <v>417</v>
      </c>
      <c r="G38" s="143" t="s">
        <v>418</v>
      </c>
      <c r="H38" s="143" t="s">
        <v>419</v>
      </c>
      <c r="I38" s="143" t="s">
        <v>420</v>
      </c>
      <c r="J38" s="143" t="s">
        <v>421</v>
      </c>
      <c r="K38" s="143" t="s">
        <v>422</v>
      </c>
      <c r="L38" s="143" t="s">
        <v>423</v>
      </c>
      <c r="M38" s="143" t="s">
        <v>424</v>
      </c>
      <c r="N38" s="143" t="s">
        <v>425</v>
      </c>
      <c r="O38" s="143" t="s">
        <v>426</v>
      </c>
      <c r="P38" s="143" t="s">
        <v>427</v>
      </c>
      <c r="Q38" s="143" t="s">
        <v>428</v>
      </c>
      <c r="R38" s="143" t="s">
        <v>429</v>
      </c>
      <c r="S38" s="143" t="s">
        <v>430</v>
      </c>
      <c r="T38" s="143" t="s">
        <v>431</v>
      </c>
      <c r="U38" s="143" t="s">
        <v>432</v>
      </c>
      <c r="V38" s="143" t="s">
        <v>433</v>
      </c>
      <c r="W38" s="143" t="s">
        <v>434</v>
      </c>
      <c r="X38" s="143" t="s">
        <v>435</v>
      </c>
      <c r="Y38" s="143" t="s">
        <v>436</v>
      </c>
      <c r="Z38" s="143" t="s">
        <v>437</v>
      </c>
      <c r="AA38" s="143" t="s">
        <v>438</v>
      </c>
      <c r="AB38" s="143" t="s">
        <v>439</v>
      </c>
      <c r="AC38" s="143" t="s">
        <v>8</v>
      </c>
      <c r="AD38" s="143" t="s">
        <v>7</v>
      </c>
      <c r="AE38" s="143" t="s">
        <v>440</v>
      </c>
      <c r="AF38" s="143" t="s">
        <v>441</v>
      </c>
      <c r="AG38" s="143" t="s">
        <v>442</v>
      </c>
      <c r="AH38" s="143" t="s">
        <v>443</v>
      </c>
      <c r="AI38" s="143" t="s">
        <v>444</v>
      </c>
      <c r="AJ38" s="143" t="s">
        <v>445</v>
      </c>
      <c r="AK38" s="143" t="s">
        <v>446</v>
      </c>
      <c r="AL38" s="143" t="s">
        <v>447</v>
      </c>
      <c r="AM38" s="143" t="s">
        <v>448</v>
      </c>
      <c r="AN38" s="143" t="s">
        <v>449</v>
      </c>
      <c r="AO38" s="143" t="s">
        <v>450</v>
      </c>
      <c r="AP38" s="143" t="s">
        <v>451</v>
      </c>
      <c r="AQ38" s="143" t="s">
        <v>452</v>
      </c>
      <c r="AR38" s="143" t="s">
        <v>453</v>
      </c>
      <c r="AS38" s="143" t="s">
        <v>454</v>
      </c>
      <c r="AT38" s="143" t="s">
        <v>455</v>
      </c>
      <c r="AU38" s="143" t="s">
        <v>456</v>
      </c>
      <c r="AV38" s="143" t="s">
        <v>457</v>
      </c>
      <c r="AW38" s="143" t="s">
        <v>458</v>
      </c>
      <c r="AX38" s="143" t="s">
        <v>459</v>
      </c>
      <c r="AY38" s="143" t="s">
        <v>460</v>
      </c>
      <c r="AZ38" s="143" t="s">
        <v>461</v>
      </c>
      <c r="BA38" s="143" t="s">
        <v>462</v>
      </c>
      <c r="BB38" s="143" t="s">
        <v>463</v>
      </c>
      <c r="BC38" s="143" t="s">
        <v>425</v>
      </c>
      <c r="BD38" s="143" t="s">
        <v>464</v>
      </c>
      <c r="BE38" s="143" t="s">
        <v>465</v>
      </c>
      <c r="BF38" s="143" t="s">
        <v>466</v>
      </c>
      <c r="BG38" s="143" t="s">
        <v>467</v>
      </c>
      <c r="BH38" s="143" t="s">
        <v>468</v>
      </c>
      <c r="BI38" s="143" t="s">
        <v>469</v>
      </c>
      <c r="BJ38" s="143" t="s">
        <v>470</v>
      </c>
      <c r="BK38" s="143" t="s">
        <v>471</v>
      </c>
      <c r="BL38" s="143" t="s">
        <v>472</v>
      </c>
    </row>
    <row r="39" spans="1:64" s="132" customFormat="1" x14ac:dyDescent="0.25">
      <c r="A39" s="141"/>
      <c r="B39" s="141"/>
      <c r="C39" s="142" t="s">
        <v>474</v>
      </c>
      <c r="D39" s="142" t="s">
        <v>474</v>
      </c>
      <c r="E39" s="142" t="s">
        <v>474</v>
      </c>
      <c r="F39" s="142" t="s">
        <v>474</v>
      </c>
      <c r="G39" s="142" t="s">
        <v>474</v>
      </c>
      <c r="H39" s="142" t="s">
        <v>474</v>
      </c>
      <c r="I39" s="142" t="s">
        <v>474</v>
      </c>
      <c r="J39" s="142" t="s">
        <v>474</v>
      </c>
      <c r="K39" s="142" t="s">
        <v>474</v>
      </c>
      <c r="L39" s="142" t="s">
        <v>474</v>
      </c>
      <c r="M39" s="142" t="s">
        <v>474</v>
      </c>
      <c r="N39" s="142" t="s">
        <v>475</v>
      </c>
      <c r="O39" s="142" t="s">
        <v>475</v>
      </c>
      <c r="P39" s="142" t="s">
        <v>474</v>
      </c>
      <c r="Q39" s="142" t="s">
        <v>474</v>
      </c>
      <c r="R39" s="142" t="s">
        <v>475</v>
      </c>
      <c r="S39" s="142" t="s">
        <v>475</v>
      </c>
      <c r="T39" s="142" t="s">
        <v>475</v>
      </c>
      <c r="U39" s="142" t="s">
        <v>475</v>
      </c>
      <c r="V39" s="142" t="s">
        <v>475</v>
      </c>
      <c r="W39" s="142" t="s">
        <v>475</v>
      </c>
      <c r="X39" s="142" t="s">
        <v>475</v>
      </c>
      <c r="Y39" s="142" t="s">
        <v>475</v>
      </c>
      <c r="Z39" s="142" t="s">
        <v>475</v>
      </c>
      <c r="AA39" s="142" t="s">
        <v>475</v>
      </c>
      <c r="AB39" s="142" t="s">
        <v>475</v>
      </c>
      <c r="AC39" s="142" t="s">
        <v>475</v>
      </c>
      <c r="AD39" s="142" t="s">
        <v>475</v>
      </c>
      <c r="AE39" s="142" t="s">
        <v>475</v>
      </c>
      <c r="AF39" s="142" t="s">
        <v>475</v>
      </c>
      <c r="AG39" s="142" t="s">
        <v>475</v>
      </c>
      <c r="AH39" s="142" t="s">
        <v>475</v>
      </c>
      <c r="AI39" s="142" t="s">
        <v>475</v>
      </c>
      <c r="AJ39" s="142" t="s">
        <v>475</v>
      </c>
      <c r="AK39" s="142" t="s">
        <v>475</v>
      </c>
      <c r="AL39" s="142" t="s">
        <v>475</v>
      </c>
      <c r="AM39" s="142" t="s">
        <v>475</v>
      </c>
      <c r="AN39" s="142" t="s">
        <v>475</v>
      </c>
      <c r="AO39" s="142" t="s">
        <v>475</v>
      </c>
      <c r="AP39" s="142" t="s">
        <v>475</v>
      </c>
      <c r="AQ39" s="142" t="s">
        <v>475</v>
      </c>
      <c r="AR39" s="142" t="s">
        <v>475</v>
      </c>
      <c r="AS39" s="142" t="s">
        <v>475</v>
      </c>
      <c r="AT39" s="142" t="s">
        <v>475</v>
      </c>
      <c r="AU39" s="142" t="s">
        <v>475</v>
      </c>
      <c r="AV39" s="142" t="s">
        <v>475</v>
      </c>
      <c r="AW39" s="142" t="s">
        <v>474</v>
      </c>
      <c r="AX39" s="142" t="s">
        <v>474</v>
      </c>
      <c r="AY39" s="142" t="s">
        <v>475</v>
      </c>
      <c r="AZ39" s="142" t="s">
        <v>475</v>
      </c>
      <c r="BA39" s="142" t="s">
        <v>475</v>
      </c>
      <c r="BB39" s="142" t="s">
        <v>475</v>
      </c>
      <c r="BC39" s="142" t="s">
        <v>475</v>
      </c>
      <c r="BD39" s="142" t="s">
        <v>475</v>
      </c>
      <c r="BE39" s="142" t="s">
        <v>475</v>
      </c>
      <c r="BF39" s="142" t="s">
        <v>475</v>
      </c>
      <c r="BG39" s="142" t="s">
        <v>475</v>
      </c>
      <c r="BH39" s="142" t="s">
        <v>475</v>
      </c>
      <c r="BI39" s="142" t="s">
        <v>476</v>
      </c>
      <c r="BJ39" s="142" t="s">
        <v>475</v>
      </c>
      <c r="BK39" s="142" t="s">
        <v>475</v>
      </c>
      <c r="BL39" s="142" t="s">
        <v>475</v>
      </c>
    </row>
    <row r="40" spans="1:64" x14ac:dyDescent="0.25">
      <c r="A40" s="141"/>
      <c r="B40" s="142" t="s">
        <v>565</v>
      </c>
      <c r="C40" s="142">
        <v>0.01</v>
      </c>
      <c r="D40" s="142">
        <v>0.01</v>
      </c>
      <c r="E40" s="142">
        <v>0.04</v>
      </c>
      <c r="F40" s="142">
        <v>0.01</v>
      </c>
      <c r="G40" s="142">
        <v>0.01</v>
      </c>
      <c r="H40" s="142">
        <v>0.01</v>
      </c>
      <c r="I40" s="142">
        <v>0.01</v>
      </c>
      <c r="J40" s="142">
        <v>0.01</v>
      </c>
      <c r="K40" s="142">
        <v>0.01</v>
      </c>
      <c r="L40" s="142">
        <v>0.01</v>
      </c>
      <c r="M40" s="107">
        <v>2E-3</v>
      </c>
      <c r="N40" s="152">
        <v>20</v>
      </c>
      <c r="O40" s="142">
        <v>1</v>
      </c>
      <c r="P40" s="142">
        <v>0.1</v>
      </c>
      <c r="Q40" s="142">
        <v>0.01</v>
      </c>
      <c r="R40" s="142">
        <v>1</v>
      </c>
      <c r="S40" s="142">
        <v>1</v>
      </c>
      <c r="T40" s="142">
        <v>0.2</v>
      </c>
      <c r="U40" s="142">
        <v>0.1</v>
      </c>
      <c r="V40" s="142">
        <v>0.5</v>
      </c>
      <c r="W40" s="142">
        <v>0.1</v>
      </c>
      <c r="X40" s="142">
        <v>0.1</v>
      </c>
      <c r="Y40" s="142">
        <v>0.1</v>
      </c>
      <c r="Z40" s="142">
        <v>1</v>
      </c>
      <c r="AA40" s="142">
        <v>0.5</v>
      </c>
      <c r="AB40" s="142">
        <v>0.1</v>
      </c>
      <c r="AC40" s="142">
        <v>0.2</v>
      </c>
      <c r="AD40" s="142">
        <v>0.1</v>
      </c>
      <c r="AE40" s="142">
        <v>8</v>
      </c>
      <c r="AF40" s="142">
        <v>0.5</v>
      </c>
      <c r="AG40" s="142">
        <v>0.1</v>
      </c>
      <c r="AH40" s="142">
        <v>0.1</v>
      </c>
      <c r="AI40" s="142">
        <v>0.1</v>
      </c>
      <c r="AJ40" s="142">
        <v>0.1</v>
      </c>
      <c r="AK40" s="142">
        <v>0.02</v>
      </c>
      <c r="AL40" s="142">
        <v>0.3</v>
      </c>
      <c r="AM40" s="142">
        <v>0.05</v>
      </c>
      <c r="AN40" s="142">
        <v>0.02</v>
      </c>
      <c r="AO40" s="142">
        <v>0.05</v>
      </c>
      <c r="AP40" s="142">
        <v>0.01</v>
      </c>
      <c r="AQ40" s="142">
        <v>0.05</v>
      </c>
      <c r="AR40" s="142">
        <v>0.02</v>
      </c>
      <c r="AS40" s="142">
        <v>0.03</v>
      </c>
      <c r="AT40" s="142">
        <v>0.01</v>
      </c>
      <c r="AU40" s="142">
        <v>0.05</v>
      </c>
      <c r="AV40" s="142">
        <v>0.01</v>
      </c>
      <c r="AW40" s="142">
        <v>0.02</v>
      </c>
      <c r="AX40" s="142">
        <v>0.02</v>
      </c>
      <c r="AY40" s="142">
        <v>0.1</v>
      </c>
      <c r="AZ40" s="142">
        <v>0.1</v>
      </c>
      <c r="BA40" s="142">
        <v>0.1</v>
      </c>
      <c r="BB40" s="142">
        <v>1</v>
      </c>
      <c r="BC40" s="142">
        <v>0.1</v>
      </c>
      <c r="BD40" s="142">
        <v>0.5</v>
      </c>
      <c r="BE40" s="142">
        <v>0.1</v>
      </c>
      <c r="BF40" s="142">
        <v>0.1</v>
      </c>
      <c r="BG40" s="142">
        <v>0.1</v>
      </c>
      <c r="BH40" s="142">
        <v>0.1</v>
      </c>
      <c r="BI40" s="142">
        <v>0.5</v>
      </c>
      <c r="BJ40" s="142">
        <v>0.01</v>
      </c>
      <c r="BK40" s="142">
        <v>0.1</v>
      </c>
      <c r="BL40" s="142">
        <v>0.5</v>
      </c>
    </row>
    <row r="41" spans="1:64" s="141" customFormat="1" ht="8.1" customHeight="1" x14ac:dyDescent="0.25">
      <c r="B41" s="142"/>
      <c r="C41" s="142"/>
      <c r="D41" s="142"/>
      <c r="E41" s="142"/>
      <c r="F41" s="142"/>
      <c r="G41" s="142"/>
      <c r="H41" s="142"/>
      <c r="I41" s="142"/>
      <c r="J41" s="142"/>
      <c r="K41" s="142"/>
      <c r="L41" s="142"/>
      <c r="M41" s="107"/>
      <c r="N41" s="15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c r="AQ41" s="142"/>
      <c r="AR41" s="142"/>
      <c r="AS41" s="142"/>
      <c r="AT41" s="142"/>
      <c r="AU41" s="142"/>
      <c r="AV41" s="142"/>
      <c r="AW41" s="142"/>
      <c r="AX41" s="146"/>
      <c r="AY41" s="146"/>
      <c r="AZ41" s="146"/>
      <c r="BA41" s="146"/>
      <c r="BB41" s="146"/>
      <c r="BC41" s="146"/>
      <c r="BD41" s="146"/>
      <c r="BE41" s="146"/>
      <c r="BF41" s="146"/>
      <c r="BG41" s="146"/>
      <c r="BH41" s="146"/>
      <c r="BI41" s="146"/>
      <c r="BJ41" s="146"/>
      <c r="BK41" s="146"/>
      <c r="BL41" s="146"/>
    </row>
    <row r="42" spans="1:64" s="108" customFormat="1" x14ac:dyDescent="0.25">
      <c r="B42" s="145" t="s">
        <v>483</v>
      </c>
      <c r="C42" s="153">
        <v>87.82</v>
      </c>
      <c r="D42" s="153">
        <v>4.1900000000000004</v>
      </c>
      <c r="E42" s="153">
        <v>0.62</v>
      </c>
      <c r="F42" s="153">
        <v>0.34</v>
      </c>
      <c r="G42" s="153">
        <v>0.03</v>
      </c>
      <c r="H42" s="153">
        <v>0.04</v>
      </c>
      <c r="I42" s="153">
        <v>1.03</v>
      </c>
      <c r="J42" s="153">
        <v>0.15</v>
      </c>
      <c r="K42" s="153">
        <v>0.02</v>
      </c>
      <c r="L42" s="153" t="s">
        <v>478</v>
      </c>
      <c r="M42" s="107">
        <v>5.0000000000000001E-3</v>
      </c>
      <c r="N42" s="152">
        <v>37</v>
      </c>
      <c r="O42" s="109">
        <v>4</v>
      </c>
      <c r="P42" s="147">
        <v>5.6</v>
      </c>
      <c r="Q42" s="153">
        <v>99.9</v>
      </c>
      <c r="R42" s="152">
        <v>673</v>
      </c>
      <c r="S42" s="152" t="s">
        <v>482</v>
      </c>
      <c r="T42" s="147">
        <v>0.6</v>
      </c>
      <c r="U42" s="147">
        <v>2.2000000000000002</v>
      </c>
      <c r="V42" s="147">
        <v>5</v>
      </c>
      <c r="W42" s="147">
        <v>0.8</v>
      </c>
      <c r="X42" s="147">
        <v>3</v>
      </c>
      <c r="Y42" s="147">
        <v>36.200000000000003</v>
      </c>
      <c r="Z42" s="109" t="s">
        <v>482</v>
      </c>
      <c r="AA42" s="147">
        <v>10.9</v>
      </c>
      <c r="AB42" s="147">
        <v>0.2</v>
      </c>
      <c r="AC42" s="147">
        <v>1.6</v>
      </c>
      <c r="AD42" s="147">
        <v>6.5</v>
      </c>
      <c r="AE42" s="152">
        <v>323</v>
      </c>
      <c r="AF42" s="147" t="s">
        <v>480</v>
      </c>
      <c r="AG42" s="147">
        <v>27.2</v>
      </c>
      <c r="AH42" s="147">
        <v>8.1999999999999993</v>
      </c>
      <c r="AI42" s="147">
        <v>6.5</v>
      </c>
      <c r="AJ42" s="147">
        <v>9.1999999999999993</v>
      </c>
      <c r="AK42" s="153">
        <v>1.39</v>
      </c>
      <c r="AL42" s="147">
        <v>5.8</v>
      </c>
      <c r="AM42" s="153">
        <v>1.1299999999999999</v>
      </c>
      <c r="AN42" s="153">
        <v>0.23</v>
      </c>
      <c r="AO42" s="153">
        <v>0.99</v>
      </c>
      <c r="AP42" s="153">
        <v>0.16</v>
      </c>
      <c r="AQ42" s="153">
        <v>1.08</v>
      </c>
      <c r="AR42" s="153">
        <v>0.22</v>
      </c>
      <c r="AS42" s="153">
        <v>0.57999999999999996</v>
      </c>
      <c r="AT42" s="153">
        <v>0.1</v>
      </c>
      <c r="AU42" s="153">
        <v>0.6</v>
      </c>
      <c r="AV42" s="153">
        <v>0.1</v>
      </c>
      <c r="AW42" s="153">
        <v>3.68</v>
      </c>
      <c r="AX42" s="153">
        <v>0.11</v>
      </c>
      <c r="AY42" s="147">
        <v>18.7</v>
      </c>
      <c r="AZ42" s="147">
        <v>4.0999999999999996</v>
      </c>
      <c r="BA42" s="147">
        <v>3</v>
      </c>
      <c r="BB42" s="152">
        <v>4</v>
      </c>
      <c r="BC42" s="147">
        <v>5</v>
      </c>
      <c r="BD42" s="147">
        <v>1.9</v>
      </c>
      <c r="BE42" s="147" t="s">
        <v>481</v>
      </c>
      <c r="BF42" s="147">
        <v>1.2</v>
      </c>
      <c r="BG42" s="147" t="s">
        <v>481</v>
      </c>
      <c r="BH42" s="147">
        <v>0.1</v>
      </c>
      <c r="BI42" s="147">
        <v>1.2</v>
      </c>
      <c r="BJ42" s="153">
        <v>0.04</v>
      </c>
      <c r="BK42" s="147">
        <v>0.2</v>
      </c>
      <c r="BL42" s="147">
        <v>2.2000000000000002</v>
      </c>
    </row>
    <row r="43" spans="1:64" s="108" customFormat="1" x14ac:dyDescent="0.25">
      <c r="B43" s="145" t="s">
        <v>484</v>
      </c>
      <c r="C43" s="153">
        <v>87.48</v>
      </c>
      <c r="D43" s="153">
        <v>4.3099999999999996</v>
      </c>
      <c r="E43" s="153">
        <v>0.62</v>
      </c>
      <c r="F43" s="153">
        <v>0.35</v>
      </c>
      <c r="G43" s="153">
        <v>0.03</v>
      </c>
      <c r="H43" s="153">
        <v>0.04</v>
      </c>
      <c r="I43" s="153">
        <v>1.06</v>
      </c>
      <c r="J43" s="153">
        <v>0.16</v>
      </c>
      <c r="K43" s="153">
        <v>0.01</v>
      </c>
      <c r="L43" s="153" t="s">
        <v>478</v>
      </c>
      <c r="M43" s="107">
        <v>4.0000000000000001E-3</v>
      </c>
      <c r="N43" s="152">
        <v>35</v>
      </c>
      <c r="O43" s="109">
        <v>4</v>
      </c>
      <c r="P43" s="147">
        <v>5.8</v>
      </c>
      <c r="Q43" s="153">
        <v>99.88</v>
      </c>
      <c r="R43" s="152">
        <v>714</v>
      </c>
      <c r="S43" s="152">
        <v>1</v>
      </c>
      <c r="T43" s="147">
        <v>0.5</v>
      </c>
      <c r="U43" s="147">
        <v>2.4</v>
      </c>
      <c r="V43" s="147">
        <v>5.3</v>
      </c>
      <c r="W43" s="147">
        <v>0.7</v>
      </c>
      <c r="X43" s="147">
        <v>3.2</v>
      </c>
      <c r="Y43" s="147">
        <v>37</v>
      </c>
      <c r="Z43" s="109" t="s">
        <v>482</v>
      </c>
      <c r="AA43" s="147">
        <v>12.2</v>
      </c>
      <c r="AB43" s="147">
        <v>0.2</v>
      </c>
      <c r="AC43" s="147">
        <v>1.7</v>
      </c>
      <c r="AD43" s="147">
        <v>6.7</v>
      </c>
      <c r="AE43" s="152">
        <v>339</v>
      </c>
      <c r="AF43" s="147">
        <v>1</v>
      </c>
      <c r="AG43" s="147">
        <v>29.8</v>
      </c>
      <c r="AH43" s="147">
        <v>8.9</v>
      </c>
      <c r="AI43" s="147">
        <v>9.1999999999999993</v>
      </c>
      <c r="AJ43" s="147">
        <v>13</v>
      </c>
      <c r="AK43" s="153">
        <v>1.89</v>
      </c>
      <c r="AL43" s="147">
        <v>6.9</v>
      </c>
      <c r="AM43" s="153">
        <v>1.21</v>
      </c>
      <c r="AN43" s="153">
        <v>0.23</v>
      </c>
      <c r="AO43" s="153">
        <v>1.1200000000000001</v>
      </c>
      <c r="AP43" s="153">
        <v>0.17</v>
      </c>
      <c r="AQ43" s="153">
        <v>1.07</v>
      </c>
      <c r="AR43" s="153">
        <v>0.24</v>
      </c>
      <c r="AS43" s="153">
        <v>0.73</v>
      </c>
      <c r="AT43" s="153">
        <v>0.11</v>
      </c>
      <c r="AU43" s="153">
        <v>0.64</v>
      </c>
      <c r="AV43" s="153">
        <v>0.11</v>
      </c>
      <c r="AW43" s="153">
        <v>3.81</v>
      </c>
      <c r="AX43" s="153">
        <v>0.12</v>
      </c>
      <c r="AY43" s="147">
        <v>19.899999999999999</v>
      </c>
      <c r="AZ43" s="147">
        <v>4.2</v>
      </c>
      <c r="BA43" s="147">
        <v>3.3</v>
      </c>
      <c r="BB43" s="152">
        <v>5</v>
      </c>
      <c r="BC43" s="147">
        <v>5.0999999999999996</v>
      </c>
      <c r="BD43" s="147">
        <v>1.9</v>
      </c>
      <c r="BE43" s="147" t="s">
        <v>481</v>
      </c>
      <c r="BF43" s="147">
        <v>1.2</v>
      </c>
      <c r="BG43" s="147" t="s">
        <v>481</v>
      </c>
      <c r="BH43" s="147">
        <v>0.1</v>
      </c>
      <c r="BI43" s="147">
        <v>1.4</v>
      </c>
      <c r="BJ43" s="153">
        <v>0.06</v>
      </c>
      <c r="BK43" s="147">
        <v>0.2</v>
      </c>
      <c r="BL43" s="147">
        <v>2.5</v>
      </c>
    </row>
    <row r="44" spans="1:64" s="108" customFormat="1" x14ac:dyDescent="0.25">
      <c r="B44" s="145" t="s">
        <v>571</v>
      </c>
      <c r="C44" s="153">
        <f>ABS((C42-C43)/((C42+C43)/2)*100)</f>
        <v>0.38790644609240066</v>
      </c>
      <c r="D44" s="153">
        <f t="shared" ref="D44:BL44" si="8">ABS((D42-D43)/((D42+D43)/2)*100)</f>
        <v>2.8235294117646874</v>
      </c>
      <c r="E44" s="153">
        <f t="shared" si="8"/>
        <v>0</v>
      </c>
      <c r="F44" s="153">
        <f t="shared" si="8"/>
        <v>2.8985507246376678</v>
      </c>
      <c r="G44" s="153">
        <f t="shared" si="8"/>
        <v>0</v>
      </c>
      <c r="H44" s="153">
        <f t="shared" si="8"/>
        <v>0</v>
      </c>
      <c r="I44" s="153">
        <f t="shared" si="8"/>
        <v>2.8708133971291896</v>
      </c>
      <c r="J44" s="153">
        <f t="shared" si="8"/>
        <v>6.4516129032258114</v>
      </c>
      <c r="K44" s="153">
        <f t="shared" si="8"/>
        <v>66.666666666666671</v>
      </c>
      <c r="L44" s="153"/>
      <c r="M44" s="107">
        <f t="shared" si="8"/>
        <v>22.222222222222221</v>
      </c>
      <c r="N44" s="152">
        <f t="shared" si="8"/>
        <v>5.5555555555555554</v>
      </c>
      <c r="O44" s="146">
        <f t="shared" si="8"/>
        <v>0</v>
      </c>
      <c r="P44" s="147">
        <f t="shared" si="8"/>
        <v>3.5087719298245648</v>
      </c>
      <c r="Q44" s="153">
        <f t="shared" si="8"/>
        <v>2.0022024226659559E-2</v>
      </c>
      <c r="R44" s="152">
        <f t="shared" si="8"/>
        <v>5.9120403749098767</v>
      </c>
      <c r="S44" s="152"/>
      <c r="T44" s="147">
        <f t="shared" si="8"/>
        <v>18.181818181818176</v>
      </c>
      <c r="U44" s="147">
        <f t="shared" si="8"/>
        <v>8.6956521739130324</v>
      </c>
      <c r="V44" s="147">
        <f t="shared" si="8"/>
        <v>5.8252427184465976</v>
      </c>
      <c r="W44" s="147">
        <f t="shared" si="8"/>
        <v>13.333333333333345</v>
      </c>
      <c r="X44" s="147">
        <f t="shared" si="8"/>
        <v>6.4516129032258114</v>
      </c>
      <c r="Y44" s="147">
        <f t="shared" si="8"/>
        <v>2.1857923497267682</v>
      </c>
      <c r="Z44" s="146"/>
      <c r="AA44" s="147">
        <f t="shared" si="8"/>
        <v>11.255411255411245</v>
      </c>
      <c r="AB44" s="147">
        <f t="shared" si="8"/>
        <v>0</v>
      </c>
      <c r="AC44" s="147">
        <f t="shared" si="8"/>
        <v>6.0606060606060534</v>
      </c>
      <c r="AD44" s="147">
        <f t="shared" si="8"/>
        <v>3.0303030303030329</v>
      </c>
      <c r="AE44" s="152">
        <f t="shared" si="8"/>
        <v>4.833836858006042</v>
      </c>
      <c r="AF44" s="147"/>
      <c r="AG44" s="147">
        <f t="shared" si="8"/>
        <v>9.1228070175438649</v>
      </c>
      <c r="AH44" s="147">
        <f t="shared" si="8"/>
        <v>8.187134502923989</v>
      </c>
      <c r="AI44" s="147">
        <f t="shared" si="8"/>
        <v>34.394904458598717</v>
      </c>
      <c r="AJ44" s="147">
        <f t="shared" si="8"/>
        <v>34.234234234234236</v>
      </c>
      <c r="AK44" s="153">
        <f t="shared" si="8"/>
        <v>30.487804878048781</v>
      </c>
      <c r="AL44" s="147">
        <f t="shared" si="8"/>
        <v>17.3228346456693</v>
      </c>
      <c r="AM44" s="153">
        <f t="shared" si="8"/>
        <v>6.8376068376068435</v>
      </c>
      <c r="AN44" s="153">
        <f t="shared" si="8"/>
        <v>0</v>
      </c>
      <c r="AO44" s="153">
        <f t="shared" si="8"/>
        <v>12.322274881516597</v>
      </c>
      <c r="AP44" s="153">
        <f t="shared" si="8"/>
        <v>6.0606060606060659</v>
      </c>
      <c r="AQ44" s="153">
        <f t="shared" si="8"/>
        <v>0.93023255813953554</v>
      </c>
      <c r="AR44" s="153">
        <f t="shared" si="8"/>
        <v>8.6956521739130412</v>
      </c>
      <c r="AS44" s="153">
        <f t="shared" si="8"/>
        <v>22.900763358778629</v>
      </c>
      <c r="AT44" s="153">
        <f t="shared" si="8"/>
        <v>9.5238095238095184</v>
      </c>
      <c r="AU44" s="153">
        <f t="shared" si="8"/>
        <v>6.4516129032258114</v>
      </c>
      <c r="AV44" s="153">
        <f t="shared" si="8"/>
        <v>9.5238095238095184</v>
      </c>
      <c r="AW44" s="153">
        <f t="shared" si="8"/>
        <v>3.471295060080104</v>
      </c>
      <c r="AX44" s="153">
        <f t="shared" si="8"/>
        <v>8.6956521739130412</v>
      </c>
      <c r="AY44" s="147">
        <f t="shared" si="8"/>
        <v>6.217616580310878</v>
      </c>
      <c r="AZ44" s="147">
        <f t="shared" si="8"/>
        <v>2.4096385542168801</v>
      </c>
      <c r="BA44" s="147">
        <f t="shared" si="8"/>
        <v>9.5238095238095184</v>
      </c>
      <c r="BB44" s="152">
        <f t="shared" si="8"/>
        <v>22.222222222222221</v>
      </c>
      <c r="BC44" s="147">
        <f t="shared" si="8"/>
        <v>1.9801980198019733</v>
      </c>
      <c r="BD44" s="147">
        <f t="shared" si="8"/>
        <v>0</v>
      </c>
      <c r="BE44" s="147"/>
      <c r="BF44" s="147">
        <f t="shared" si="8"/>
        <v>0</v>
      </c>
      <c r="BG44" s="147"/>
      <c r="BH44" s="147">
        <f t="shared" si="8"/>
        <v>0</v>
      </c>
      <c r="BI44" s="147">
        <f t="shared" si="8"/>
        <v>15.384615384615383</v>
      </c>
      <c r="BJ44" s="153">
        <f t="shared" si="8"/>
        <v>39.999999999999993</v>
      </c>
      <c r="BK44" s="147">
        <f t="shared" si="8"/>
        <v>0</v>
      </c>
      <c r="BL44" s="147">
        <f t="shared" si="8"/>
        <v>12.765957446808502</v>
      </c>
    </row>
    <row r="45" spans="1:64" s="141" customFormat="1" ht="8.1" customHeight="1" x14ac:dyDescent="0.25">
      <c r="B45" s="145"/>
      <c r="C45" s="153"/>
      <c r="D45" s="153"/>
      <c r="E45" s="153"/>
      <c r="F45" s="153"/>
      <c r="G45" s="153"/>
      <c r="H45" s="153"/>
      <c r="I45" s="153"/>
      <c r="J45" s="153"/>
      <c r="K45" s="153"/>
      <c r="L45" s="153"/>
      <c r="M45" s="107"/>
      <c r="N45" s="152"/>
      <c r="O45" s="142"/>
      <c r="P45" s="147"/>
      <c r="Q45" s="153"/>
      <c r="R45" s="152"/>
      <c r="S45" s="152"/>
      <c r="T45" s="147"/>
      <c r="U45" s="147"/>
      <c r="V45" s="147"/>
      <c r="W45" s="147"/>
      <c r="X45" s="147"/>
      <c r="Y45" s="147"/>
      <c r="Z45" s="142"/>
      <c r="AA45" s="147"/>
      <c r="AB45" s="147"/>
      <c r="AC45" s="147"/>
      <c r="AD45" s="147"/>
      <c r="AE45" s="152"/>
      <c r="AF45" s="147"/>
      <c r="AG45" s="147"/>
      <c r="AH45" s="147"/>
      <c r="AI45" s="147"/>
      <c r="AJ45" s="147"/>
      <c r="AK45" s="153"/>
      <c r="AL45" s="147"/>
      <c r="AM45" s="153"/>
      <c r="AN45" s="153"/>
      <c r="AO45" s="153"/>
      <c r="AP45" s="153"/>
      <c r="AQ45" s="153"/>
      <c r="AR45" s="153"/>
      <c r="AS45" s="153"/>
      <c r="AT45" s="153"/>
      <c r="AU45" s="153"/>
      <c r="AV45" s="153"/>
      <c r="AW45" s="153"/>
      <c r="AX45" s="153"/>
      <c r="AY45" s="147"/>
      <c r="AZ45" s="147"/>
      <c r="BA45" s="147"/>
      <c r="BB45" s="152"/>
      <c r="BC45" s="147"/>
      <c r="BD45" s="147"/>
      <c r="BE45" s="147"/>
      <c r="BF45" s="147"/>
      <c r="BG45" s="147"/>
      <c r="BH45" s="147"/>
      <c r="BI45" s="147"/>
      <c r="BJ45" s="153"/>
      <c r="BK45" s="147"/>
      <c r="BL45" s="147"/>
    </row>
    <row r="46" spans="1:64" s="108" customFormat="1" x14ac:dyDescent="0.25">
      <c r="B46" s="145" t="s">
        <v>486</v>
      </c>
      <c r="C46" s="153">
        <v>67.33</v>
      </c>
      <c r="D46" s="153">
        <v>14.9</v>
      </c>
      <c r="E46" s="153">
        <v>3.79</v>
      </c>
      <c r="F46" s="153">
        <v>1.82</v>
      </c>
      <c r="G46" s="153">
        <v>0.03</v>
      </c>
      <c r="H46" s="153">
        <v>0.1</v>
      </c>
      <c r="I46" s="153">
        <v>3.54</v>
      </c>
      <c r="J46" s="153">
        <v>0.62</v>
      </c>
      <c r="K46" s="153">
        <v>0.06</v>
      </c>
      <c r="L46" s="153" t="s">
        <v>478</v>
      </c>
      <c r="M46" s="107">
        <v>1.7000000000000001E-2</v>
      </c>
      <c r="N46" s="152">
        <v>53</v>
      </c>
      <c r="O46" s="109">
        <v>16</v>
      </c>
      <c r="P46" s="147">
        <v>7.4</v>
      </c>
      <c r="Q46" s="153">
        <v>99.65</v>
      </c>
      <c r="R46" s="152">
        <v>1603</v>
      </c>
      <c r="S46" s="152">
        <v>4</v>
      </c>
      <c r="T46" s="147">
        <v>4.0999999999999996</v>
      </c>
      <c r="U46" s="147">
        <v>10.1</v>
      </c>
      <c r="V46" s="147">
        <v>17</v>
      </c>
      <c r="W46" s="147">
        <v>3.3</v>
      </c>
      <c r="X46" s="147">
        <v>9.6</v>
      </c>
      <c r="Y46" s="147">
        <v>138.19999999999999</v>
      </c>
      <c r="Z46" s="109">
        <v>3</v>
      </c>
      <c r="AA46" s="147">
        <v>17.100000000000001</v>
      </c>
      <c r="AB46" s="147">
        <v>0.6</v>
      </c>
      <c r="AC46" s="147">
        <v>6.9</v>
      </c>
      <c r="AD46" s="147">
        <v>6.3</v>
      </c>
      <c r="AE46" s="152">
        <v>721</v>
      </c>
      <c r="AF46" s="147">
        <v>1.1000000000000001</v>
      </c>
      <c r="AG46" s="147">
        <v>98.9</v>
      </c>
      <c r="AH46" s="147">
        <v>18</v>
      </c>
      <c r="AI46" s="147">
        <v>32.4</v>
      </c>
      <c r="AJ46" s="147">
        <v>53.3</v>
      </c>
      <c r="AK46" s="153">
        <v>6.04</v>
      </c>
      <c r="AL46" s="147">
        <v>19.5</v>
      </c>
      <c r="AM46" s="153">
        <v>3</v>
      </c>
      <c r="AN46" s="153">
        <v>0.49</v>
      </c>
      <c r="AO46" s="153">
        <v>2.1</v>
      </c>
      <c r="AP46" s="153">
        <v>0.36</v>
      </c>
      <c r="AQ46" s="153">
        <v>2.39</v>
      </c>
      <c r="AR46" s="153">
        <v>0.56999999999999995</v>
      </c>
      <c r="AS46" s="153">
        <v>1.74</v>
      </c>
      <c r="AT46" s="153">
        <v>0.32</v>
      </c>
      <c r="AU46" s="153">
        <v>2.13</v>
      </c>
      <c r="AV46" s="153">
        <v>0.34</v>
      </c>
      <c r="AW46" s="153">
        <v>2.36</v>
      </c>
      <c r="AX46" s="153">
        <v>0.27</v>
      </c>
      <c r="AY46" s="147">
        <v>12.4</v>
      </c>
      <c r="AZ46" s="147">
        <v>10.1</v>
      </c>
      <c r="BA46" s="147">
        <v>10.7</v>
      </c>
      <c r="BB46" s="152">
        <v>212</v>
      </c>
      <c r="BC46" s="147">
        <v>33.6</v>
      </c>
      <c r="BD46" s="147">
        <v>11.4</v>
      </c>
      <c r="BE46" s="147">
        <v>0.2</v>
      </c>
      <c r="BF46" s="147">
        <v>1.9</v>
      </c>
      <c r="BG46" s="147">
        <v>0.2</v>
      </c>
      <c r="BH46" s="147">
        <v>0.4</v>
      </c>
      <c r="BI46" s="147" t="s">
        <v>480</v>
      </c>
      <c r="BJ46" s="153">
        <v>7.0000000000000007E-2</v>
      </c>
      <c r="BK46" s="147">
        <v>0.2</v>
      </c>
      <c r="BL46" s="147">
        <v>9.9</v>
      </c>
    </row>
    <row r="47" spans="1:64" s="108" customFormat="1" x14ac:dyDescent="0.25">
      <c r="B47" s="145" t="s">
        <v>487</v>
      </c>
      <c r="C47" s="153">
        <v>67.66</v>
      </c>
      <c r="D47" s="153">
        <v>14.62</v>
      </c>
      <c r="E47" s="153">
        <v>3.76</v>
      </c>
      <c r="F47" s="153">
        <v>1.8</v>
      </c>
      <c r="G47" s="153">
        <v>0.03</v>
      </c>
      <c r="H47" s="153">
        <v>0.1</v>
      </c>
      <c r="I47" s="153">
        <v>3.47</v>
      </c>
      <c r="J47" s="153">
        <v>0.61</v>
      </c>
      <c r="K47" s="153">
        <v>0.06</v>
      </c>
      <c r="L47" s="153" t="s">
        <v>478</v>
      </c>
      <c r="M47" s="107">
        <v>1.2999999999999999E-2</v>
      </c>
      <c r="N47" s="152">
        <v>49</v>
      </c>
      <c r="O47" s="109">
        <v>16</v>
      </c>
      <c r="P47" s="147">
        <v>7.5</v>
      </c>
      <c r="Q47" s="153">
        <v>99.65</v>
      </c>
      <c r="R47" s="152">
        <v>1629</v>
      </c>
      <c r="S47" s="152">
        <v>1</v>
      </c>
      <c r="T47" s="147">
        <v>2.9</v>
      </c>
      <c r="U47" s="147">
        <v>9.9</v>
      </c>
      <c r="V47" s="147">
        <v>18.2</v>
      </c>
      <c r="W47" s="147">
        <v>3</v>
      </c>
      <c r="X47" s="147">
        <v>9.1</v>
      </c>
      <c r="Y47" s="147">
        <v>141.4</v>
      </c>
      <c r="Z47" s="109">
        <v>2</v>
      </c>
      <c r="AA47" s="147">
        <v>17.5</v>
      </c>
      <c r="AB47" s="147">
        <v>0.6</v>
      </c>
      <c r="AC47" s="147">
        <v>7.9</v>
      </c>
      <c r="AD47" s="147">
        <v>5.9</v>
      </c>
      <c r="AE47" s="152">
        <v>728</v>
      </c>
      <c r="AF47" s="147">
        <v>1</v>
      </c>
      <c r="AG47" s="147">
        <v>100.5</v>
      </c>
      <c r="AH47" s="147">
        <v>18.8</v>
      </c>
      <c r="AI47" s="147">
        <v>32</v>
      </c>
      <c r="AJ47" s="147">
        <v>53.4</v>
      </c>
      <c r="AK47" s="153">
        <v>5.98</v>
      </c>
      <c r="AL47" s="147">
        <v>20.399999999999999</v>
      </c>
      <c r="AM47" s="153">
        <v>3.06</v>
      </c>
      <c r="AN47" s="153">
        <v>0.56999999999999995</v>
      </c>
      <c r="AO47" s="153">
        <v>2.36</v>
      </c>
      <c r="AP47" s="153">
        <v>0.36</v>
      </c>
      <c r="AQ47" s="153">
        <v>2.63</v>
      </c>
      <c r="AR47" s="153">
        <v>0.56000000000000005</v>
      </c>
      <c r="AS47" s="153">
        <v>1.84</v>
      </c>
      <c r="AT47" s="153">
        <v>0.36</v>
      </c>
      <c r="AU47" s="153">
        <v>2.0099999999999998</v>
      </c>
      <c r="AV47" s="153">
        <v>0.37</v>
      </c>
      <c r="AW47" s="153">
        <v>2.39</v>
      </c>
      <c r="AX47" s="153">
        <v>0.27</v>
      </c>
      <c r="AY47" s="147">
        <v>12.4</v>
      </c>
      <c r="AZ47" s="147">
        <v>10.7</v>
      </c>
      <c r="BA47" s="147">
        <v>10.8</v>
      </c>
      <c r="BB47" s="152">
        <v>208</v>
      </c>
      <c r="BC47" s="147">
        <v>33.700000000000003</v>
      </c>
      <c r="BD47" s="147">
        <v>12.1</v>
      </c>
      <c r="BE47" s="147">
        <v>0.2</v>
      </c>
      <c r="BF47" s="147">
        <v>1.9</v>
      </c>
      <c r="BG47" s="147">
        <v>0.3</v>
      </c>
      <c r="BH47" s="147">
        <v>0.4</v>
      </c>
      <c r="BI47" s="147" t="s">
        <v>480</v>
      </c>
      <c r="BJ47" s="153">
        <v>7.0000000000000007E-2</v>
      </c>
      <c r="BK47" s="147">
        <v>0.3</v>
      </c>
      <c r="BL47" s="147">
        <v>9.1999999999999993</v>
      </c>
    </row>
    <row r="48" spans="1:64" s="108" customFormat="1" x14ac:dyDescent="0.25">
      <c r="B48" s="145" t="s">
        <v>571</v>
      </c>
      <c r="C48" s="153">
        <f>ABS((C46-C47)/((C46+C47)/2)*100)</f>
        <v>0.48892510556337249</v>
      </c>
      <c r="D48" s="153">
        <f t="shared" ref="D48:BL48" si="9">ABS((D46-D47)/((D46+D47)/2)*100)</f>
        <v>1.8970189701897098</v>
      </c>
      <c r="E48" s="153">
        <f t="shared" si="9"/>
        <v>0.7947019867549735</v>
      </c>
      <c r="F48" s="153">
        <f t="shared" si="9"/>
        <v>1.1049723756906087</v>
      </c>
      <c r="G48" s="153">
        <f t="shared" si="9"/>
        <v>0</v>
      </c>
      <c r="H48" s="153">
        <f t="shared" si="9"/>
        <v>0</v>
      </c>
      <c r="I48" s="153">
        <f t="shared" si="9"/>
        <v>1.9971469329529197</v>
      </c>
      <c r="J48" s="153">
        <f t="shared" si="9"/>
        <v>1.6260162601626031</v>
      </c>
      <c r="K48" s="153">
        <f t="shared" si="9"/>
        <v>0</v>
      </c>
      <c r="L48" s="153"/>
      <c r="M48" s="107">
        <f t="shared" si="9"/>
        <v>26.666666666666679</v>
      </c>
      <c r="N48" s="152">
        <f t="shared" si="9"/>
        <v>7.8431372549019605</v>
      </c>
      <c r="O48" s="146">
        <f t="shared" si="9"/>
        <v>0</v>
      </c>
      <c r="P48" s="147">
        <f t="shared" si="9"/>
        <v>1.342281879194626</v>
      </c>
      <c r="Q48" s="153">
        <f t="shared" si="9"/>
        <v>0</v>
      </c>
      <c r="R48" s="152">
        <f t="shared" si="9"/>
        <v>1.608910891089109</v>
      </c>
      <c r="S48" s="152">
        <f t="shared" si="9"/>
        <v>120</v>
      </c>
      <c r="T48" s="147">
        <f t="shared" si="9"/>
        <v>34.285714285714278</v>
      </c>
      <c r="U48" s="147">
        <f t="shared" si="9"/>
        <v>1.9999999999999927</v>
      </c>
      <c r="V48" s="147">
        <f t="shared" si="9"/>
        <v>6.8181818181818139</v>
      </c>
      <c r="W48" s="147">
        <f t="shared" si="9"/>
        <v>9.5238095238095184</v>
      </c>
      <c r="X48" s="147">
        <f t="shared" si="9"/>
        <v>5.3475935828877006</v>
      </c>
      <c r="Y48" s="147">
        <f t="shared" si="9"/>
        <v>2.2889842632332025</v>
      </c>
      <c r="Z48" s="146">
        <f t="shared" si="9"/>
        <v>40</v>
      </c>
      <c r="AA48" s="147">
        <f t="shared" si="9"/>
        <v>2.3121387283236912</v>
      </c>
      <c r="AB48" s="147">
        <f t="shared" si="9"/>
        <v>0</v>
      </c>
      <c r="AC48" s="147">
        <f t="shared" si="9"/>
        <v>13.513513513513512</v>
      </c>
      <c r="AD48" s="147">
        <f t="shared" si="9"/>
        <v>6.55737704918032</v>
      </c>
      <c r="AE48" s="152">
        <f t="shared" si="9"/>
        <v>0.96618357487922701</v>
      </c>
      <c r="AF48" s="147">
        <f t="shared" si="9"/>
        <v>9.5238095238095308</v>
      </c>
      <c r="AG48" s="147">
        <f t="shared" si="9"/>
        <v>1.604814443329984</v>
      </c>
      <c r="AH48" s="147">
        <f t="shared" si="9"/>
        <v>4.3478260869565259</v>
      </c>
      <c r="AI48" s="147">
        <f t="shared" si="9"/>
        <v>1.242236024844716</v>
      </c>
      <c r="AJ48" s="147">
        <f t="shared" si="9"/>
        <v>0.18744142455482932</v>
      </c>
      <c r="AK48" s="153">
        <f t="shared" si="9"/>
        <v>0.99833610648917825</v>
      </c>
      <c r="AL48" s="147">
        <f t="shared" si="9"/>
        <v>4.5112781954887149</v>
      </c>
      <c r="AM48" s="153">
        <f t="shared" si="9"/>
        <v>1.980198019801982</v>
      </c>
      <c r="AN48" s="153">
        <f t="shared" si="9"/>
        <v>15.094339622641501</v>
      </c>
      <c r="AO48" s="153">
        <f t="shared" si="9"/>
        <v>11.659192825112099</v>
      </c>
      <c r="AP48" s="153">
        <f t="shared" si="9"/>
        <v>0</v>
      </c>
      <c r="AQ48" s="153">
        <f t="shared" si="9"/>
        <v>9.5617529880478003</v>
      </c>
      <c r="AR48" s="153">
        <f t="shared" si="9"/>
        <v>1.7699115044247606</v>
      </c>
      <c r="AS48" s="153">
        <f t="shared" si="9"/>
        <v>5.586592178770954</v>
      </c>
      <c r="AT48" s="153">
        <f t="shared" si="9"/>
        <v>11.764705882352937</v>
      </c>
      <c r="AU48" s="153">
        <f t="shared" si="9"/>
        <v>5.7971014492753676</v>
      </c>
      <c r="AV48" s="153">
        <f t="shared" si="9"/>
        <v>8.450704225352105</v>
      </c>
      <c r="AW48" s="153">
        <f t="shared" si="9"/>
        <v>1.2631578947368527</v>
      </c>
      <c r="AX48" s="153">
        <f t="shared" si="9"/>
        <v>0</v>
      </c>
      <c r="AY48" s="147">
        <f t="shared" si="9"/>
        <v>0</v>
      </c>
      <c r="AZ48" s="147">
        <f t="shared" si="9"/>
        <v>5.7692307692307665</v>
      </c>
      <c r="BA48" s="147">
        <f t="shared" si="9"/>
        <v>0.93023255813954808</v>
      </c>
      <c r="BB48" s="152">
        <f t="shared" si="9"/>
        <v>1.9047619047619049</v>
      </c>
      <c r="BC48" s="147">
        <f t="shared" si="9"/>
        <v>0.29717682020802799</v>
      </c>
      <c r="BD48" s="147">
        <f t="shared" si="9"/>
        <v>5.9574468085106327</v>
      </c>
      <c r="BE48" s="147">
        <f t="shared" si="9"/>
        <v>0</v>
      </c>
      <c r="BF48" s="147">
        <f t="shared" si="9"/>
        <v>0</v>
      </c>
      <c r="BG48" s="147">
        <f t="shared" si="9"/>
        <v>39.999999999999993</v>
      </c>
      <c r="BH48" s="147">
        <f t="shared" si="9"/>
        <v>0</v>
      </c>
      <c r="BI48" s="147"/>
      <c r="BJ48" s="153">
        <f t="shared" si="9"/>
        <v>0</v>
      </c>
      <c r="BK48" s="147">
        <f t="shared" si="9"/>
        <v>39.999999999999993</v>
      </c>
      <c r="BL48" s="147">
        <f t="shared" si="9"/>
        <v>7.3298429319371836</v>
      </c>
    </row>
    <row r="49" spans="2:64" s="141" customFormat="1" ht="8.1" customHeight="1" x14ac:dyDescent="0.25">
      <c r="B49" s="145"/>
      <c r="C49" s="153"/>
      <c r="D49" s="153"/>
      <c r="E49" s="153"/>
      <c r="F49" s="153"/>
      <c r="G49" s="153"/>
      <c r="H49" s="153"/>
      <c r="I49" s="153"/>
      <c r="J49" s="153"/>
      <c r="K49" s="153"/>
      <c r="L49" s="153"/>
      <c r="M49" s="107"/>
      <c r="N49" s="152"/>
      <c r="O49" s="142"/>
      <c r="P49" s="147"/>
      <c r="Q49" s="153"/>
      <c r="R49" s="152"/>
      <c r="S49" s="152"/>
      <c r="T49" s="147"/>
      <c r="U49" s="147"/>
      <c r="V49" s="147"/>
      <c r="W49" s="147"/>
      <c r="X49" s="147"/>
      <c r="Y49" s="147"/>
      <c r="Z49" s="142"/>
      <c r="AA49" s="147"/>
      <c r="AB49" s="147"/>
      <c r="AC49" s="147"/>
      <c r="AD49" s="147"/>
      <c r="AE49" s="152"/>
      <c r="AF49" s="147"/>
      <c r="AG49" s="147"/>
      <c r="AH49" s="147"/>
      <c r="AI49" s="147"/>
      <c r="AJ49" s="147"/>
      <c r="AK49" s="153"/>
      <c r="AL49" s="147"/>
      <c r="AM49" s="153"/>
      <c r="AN49" s="153"/>
      <c r="AO49" s="153"/>
      <c r="AP49" s="153"/>
      <c r="AQ49" s="153"/>
      <c r="AR49" s="153"/>
      <c r="AS49" s="153"/>
      <c r="AT49" s="153"/>
      <c r="AU49" s="153"/>
      <c r="AV49" s="153"/>
      <c r="AW49" s="153"/>
      <c r="AX49" s="153"/>
      <c r="AY49" s="147"/>
      <c r="AZ49" s="147"/>
      <c r="BA49" s="147"/>
      <c r="BB49" s="152"/>
      <c r="BC49" s="147"/>
      <c r="BD49" s="147"/>
      <c r="BE49" s="147"/>
      <c r="BF49" s="147"/>
      <c r="BG49" s="147"/>
      <c r="BH49" s="147"/>
      <c r="BI49" s="147"/>
      <c r="BJ49" s="153"/>
      <c r="BK49" s="147"/>
      <c r="BL49" s="147"/>
    </row>
    <row r="50" spans="2:64" s="108" customFormat="1" x14ac:dyDescent="0.25">
      <c r="B50" s="145" t="s">
        <v>489</v>
      </c>
      <c r="C50" s="153">
        <v>82.63</v>
      </c>
      <c r="D50" s="153">
        <v>7.26</v>
      </c>
      <c r="E50" s="153">
        <v>0.57999999999999996</v>
      </c>
      <c r="F50" s="153">
        <v>0.53</v>
      </c>
      <c r="G50" s="153">
        <v>0.02</v>
      </c>
      <c r="H50" s="153">
        <v>0.37</v>
      </c>
      <c r="I50" s="153">
        <v>1.74</v>
      </c>
      <c r="J50" s="153">
        <v>0.32</v>
      </c>
      <c r="K50" s="153">
        <v>0.02</v>
      </c>
      <c r="L50" s="153" t="s">
        <v>478</v>
      </c>
      <c r="M50" s="107">
        <v>5.0000000000000001E-3</v>
      </c>
      <c r="N50" s="152" t="s">
        <v>479</v>
      </c>
      <c r="O50" s="109">
        <v>6</v>
      </c>
      <c r="P50" s="147">
        <v>6.4</v>
      </c>
      <c r="Q50" s="153">
        <v>99.88</v>
      </c>
      <c r="R50" s="152">
        <v>995</v>
      </c>
      <c r="S50" s="152" t="s">
        <v>482</v>
      </c>
      <c r="T50" s="147">
        <v>0.4</v>
      </c>
      <c r="U50" s="147">
        <v>2.8</v>
      </c>
      <c r="V50" s="147">
        <v>8.4</v>
      </c>
      <c r="W50" s="147">
        <v>1.3</v>
      </c>
      <c r="X50" s="147">
        <v>5.5</v>
      </c>
      <c r="Y50" s="147">
        <v>67.599999999999994</v>
      </c>
      <c r="Z50" s="109">
        <v>1</v>
      </c>
      <c r="AA50" s="147">
        <v>16.100000000000001</v>
      </c>
      <c r="AB50" s="147">
        <v>0.3</v>
      </c>
      <c r="AC50" s="147">
        <v>2.7</v>
      </c>
      <c r="AD50" s="147">
        <v>5.9</v>
      </c>
      <c r="AE50" s="152">
        <v>172</v>
      </c>
      <c r="AF50" s="147">
        <v>1.1000000000000001</v>
      </c>
      <c r="AG50" s="147">
        <v>53.7</v>
      </c>
      <c r="AH50" s="147">
        <v>8.6999999999999993</v>
      </c>
      <c r="AI50" s="147">
        <v>17.399999999999999</v>
      </c>
      <c r="AJ50" s="147">
        <v>32</v>
      </c>
      <c r="AK50" s="153">
        <v>3.92</v>
      </c>
      <c r="AL50" s="147">
        <v>16.3</v>
      </c>
      <c r="AM50" s="153">
        <v>2.34</v>
      </c>
      <c r="AN50" s="153">
        <v>0.3</v>
      </c>
      <c r="AO50" s="153">
        <v>1.47</v>
      </c>
      <c r="AP50" s="153">
        <v>0.21</v>
      </c>
      <c r="AQ50" s="153">
        <v>1.4</v>
      </c>
      <c r="AR50" s="153">
        <v>0.28999999999999998</v>
      </c>
      <c r="AS50" s="153">
        <v>0.82</v>
      </c>
      <c r="AT50" s="153">
        <v>0.17</v>
      </c>
      <c r="AU50" s="153">
        <v>0.89</v>
      </c>
      <c r="AV50" s="153">
        <v>0.13</v>
      </c>
      <c r="AW50" s="153">
        <v>4.01</v>
      </c>
      <c r="AX50" s="153">
        <v>0.16</v>
      </c>
      <c r="AY50" s="147">
        <v>11.4</v>
      </c>
      <c r="AZ50" s="147">
        <v>4</v>
      </c>
      <c r="BA50" s="147">
        <v>7.6</v>
      </c>
      <c r="BB50" s="152">
        <v>2</v>
      </c>
      <c r="BC50" s="147">
        <v>2.2000000000000002</v>
      </c>
      <c r="BD50" s="147">
        <v>2.2000000000000002</v>
      </c>
      <c r="BE50" s="147" t="s">
        <v>481</v>
      </c>
      <c r="BF50" s="147">
        <v>0.6</v>
      </c>
      <c r="BG50" s="147">
        <v>0.2</v>
      </c>
      <c r="BH50" s="147">
        <v>0.2</v>
      </c>
      <c r="BI50" s="147" t="s">
        <v>480</v>
      </c>
      <c r="BJ50" s="153">
        <v>0.12</v>
      </c>
      <c r="BK50" s="147" t="s">
        <v>481</v>
      </c>
      <c r="BL50" s="147">
        <v>3.6</v>
      </c>
    </row>
    <row r="51" spans="2:64" s="108" customFormat="1" x14ac:dyDescent="0.25">
      <c r="B51" s="145" t="s">
        <v>491</v>
      </c>
      <c r="C51" s="153">
        <v>82.29</v>
      </c>
      <c r="D51" s="153">
        <v>7.46</v>
      </c>
      <c r="E51" s="153">
        <v>0.63</v>
      </c>
      <c r="F51" s="153">
        <v>0.55000000000000004</v>
      </c>
      <c r="G51" s="153">
        <v>0.02</v>
      </c>
      <c r="H51" s="153">
        <v>0.37</v>
      </c>
      <c r="I51" s="153">
        <v>1.81</v>
      </c>
      <c r="J51" s="153">
        <v>0.33</v>
      </c>
      <c r="K51" s="153">
        <v>0.01</v>
      </c>
      <c r="L51" s="153" t="s">
        <v>478</v>
      </c>
      <c r="M51" s="107">
        <v>5.0000000000000001E-3</v>
      </c>
      <c r="N51" s="152" t="s">
        <v>479</v>
      </c>
      <c r="O51" s="109">
        <v>6</v>
      </c>
      <c r="P51" s="147">
        <v>6.4</v>
      </c>
      <c r="Q51" s="153">
        <v>99.87</v>
      </c>
      <c r="R51" s="152">
        <v>1005</v>
      </c>
      <c r="S51" s="152" t="s">
        <v>482</v>
      </c>
      <c r="T51" s="147">
        <v>0.2</v>
      </c>
      <c r="U51" s="147">
        <v>2.5</v>
      </c>
      <c r="V51" s="147">
        <v>8.9</v>
      </c>
      <c r="W51" s="147">
        <v>1.5</v>
      </c>
      <c r="X51" s="147">
        <v>5.5</v>
      </c>
      <c r="Y51" s="147">
        <v>66.5</v>
      </c>
      <c r="Z51" s="109">
        <v>2</v>
      </c>
      <c r="AA51" s="147">
        <v>16.899999999999999</v>
      </c>
      <c r="AB51" s="147">
        <v>0.3</v>
      </c>
      <c r="AC51" s="147">
        <v>2.9</v>
      </c>
      <c r="AD51" s="147">
        <v>6</v>
      </c>
      <c r="AE51" s="152">
        <v>175</v>
      </c>
      <c r="AF51" s="147">
        <v>0.7</v>
      </c>
      <c r="AG51" s="147">
        <v>63.5</v>
      </c>
      <c r="AH51" s="147">
        <v>8.9</v>
      </c>
      <c r="AI51" s="147">
        <v>17</v>
      </c>
      <c r="AJ51" s="147">
        <v>31.9</v>
      </c>
      <c r="AK51" s="153">
        <v>3.76</v>
      </c>
      <c r="AL51" s="147">
        <v>14.2</v>
      </c>
      <c r="AM51" s="153">
        <v>2.2400000000000002</v>
      </c>
      <c r="AN51" s="153">
        <v>0.28000000000000003</v>
      </c>
      <c r="AO51" s="153">
        <v>1.28</v>
      </c>
      <c r="AP51" s="153">
        <v>0.21</v>
      </c>
      <c r="AQ51" s="153">
        <v>1.29</v>
      </c>
      <c r="AR51" s="153">
        <v>0.25</v>
      </c>
      <c r="AS51" s="153">
        <v>0.87</v>
      </c>
      <c r="AT51" s="153">
        <v>0.14000000000000001</v>
      </c>
      <c r="AU51" s="153">
        <v>0.92</v>
      </c>
      <c r="AV51" s="153">
        <v>0.14000000000000001</v>
      </c>
      <c r="AW51" s="153">
        <v>4</v>
      </c>
      <c r="AX51" s="153">
        <v>0.16</v>
      </c>
      <c r="AY51" s="147">
        <v>12</v>
      </c>
      <c r="AZ51" s="147">
        <v>5</v>
      </c>
      <c r="BA51" s="147">
        <v>8.1</v>
      </c>
      <c r="BB51" s="152">
        <v>2</v>
      </c>
      <c r="BC51" s="147">
        <v>2.5</v>
      </c>
      <c r="BD51" s="147">
        <v>2.2999999999999998</v>
      </c>
      <c r="BE51" s="147" t="s">
        <v>481</v>
      </c>
      <c r="BF51" s="147">
        <v>0.6</v>
      </c>
      <c r="BG51" s="147">
        <v>0.2</v>
      </c>
      <c r="BH51" s="147">
        <v>0.2</v>
      </c>
      <c r="BI51" s="147" t="s">
        <v>480</v>
      </c>
      <c r="BJ51" s="153">
        <v>0.12</v>
      </c>
      <c r="BK51" s="147" t="s">
        <v>481</v>
      </c>
      <c r="BL51" s="147">
        <v>4</v>
      </c>
    </row>
    <row r="52" spans="2:64" s="108" customFormat="1" x14ac:dyDescent="0.25">
      <c r="B52" s="145" t="s">
        <v>571</v>
      </c>
      <c r="C52" s="153">
        <f>ABS((C50-C51)/((C50+C51)/2)*100)</f>
        <v>0.41232112539411736</v>
      </c>
      <c r="D52" s="153">
        <f t="shared" ref="D52:BL52" si="10">ABS((D50-D51)/((D50+D51)/2)*100)</f>
        <v>2.7173913043478288</v>
      </c>
      <c r="E52" s="153">
        <f t="shared" si="10"/>
        <v>8.2644628099173634</v>
      </c>
      <c r="F52" s="153">
        <f t="shared" si="10"/>
        <v>3.7037037037037068</v>
      </c>
      <c r="G52" s="153">
        <f t="shared" si="10"/>
        <v>0</v>
      </c>
      <c r="H52" s="153">
        <f t="shared" si="10"/>
        <v>0</v>
      </c>
      <c r="I52" s="153">
        <f t="shared" si="10"/>
        <v>3.9436619718309895</v>
      </c>
      <c r="J52" s="153">
        <f t="shared" si="10"/>
        <v>3.0769230769230793</v>
      </c>
      <c r="K52" s="153">
        <f t="shared" si="10"/>
        <v>66.666666666666671</v>
      </c>
      <c r="L52" s="153"/>
      <c r="M52" s="107">
        <f t="shared" si="10"/>
        <v>0</v>
      </c>
      <c r="N52" s="152"/>
      <c r="O52" s="146">
        <f t="shared" si="10"/>
        <v>0</v>
      </c>
      <c r="P52" s="147">
        <f t="shared" si="10"/>
        <v>0</v>
      </c>
      <c r="Q52" s="153">
        <f t="shared" si="10"/>
        <v>1.0012515644546588E-2</v>
      </c>
      <c r="R52" s="152">
        <f t="shared" si="10"/>
        <v>1</v>
      </c>
      <c r="S52" s="152"/>
      <c r="T52" s="147">
        <f t="shared" si="10"/>
        <v>66.666666666666657</v>
      </c>
      <c r="U52" s="147">
        <f t="shared" si="10"/>
        <v>11.320754716981126</v>
      </c>
      <c r="V52" s="147">
        <f t="shared" si="10"/>
        <v>5.7803468208092488</v>
      </c>
      <c r="W52" s="147">
        <f t="shared" si="10"/>
        <v>14.285714285714283</v>
      </c>
      <c r="X52" s="147">
        <f t="shared" si="10"/>
        <v>0</v>
      </c>
      <c r="Y52" s="147">
        <f t="shared" si="10"/>
        <v>1.6405667412378737</v>
      </c>
      <c r="Z52" s="152">
        <f t="shared" si="10"/>
        <v>66.666666666666657</v>
      </c>
      <c r="AA52" s="147">
        <f t="shared" si="10"/>
        <v>4.8484848484848309</v>
      </c>
      <c r="AB52" s="147">
        <f t="shared" si="10"/>
        <v>0</v>
      </c>
      <c r="AC52" s="147">
        <f t="shared" si="10"/>
        <v>7.1428571428571344</v>
      </c>
      <c r="AD52" s="147">
        <f t="shared" si="10"/>
        <v>1.6806722689075571</v>
      </c>
      <c r="AE52" s="152">
        <f t="shared" si="10"/>
        <v>1.7291066282420751</v>
      </c>
      <c r="AF52" s="147">
        <f t="shared" si="10"/>
        <v>44.444444444444457</v>
      </c>
      <c r="AG52" s="147">
        <f t="shared" si="10"/>
        <v>16.723549488054601</v>
      </c>
      <c r="AH52" s="147">
        <f t="shared" si="10"/>
        <v>2.2727272727272845</v>
      </c>
      <c r="AI52" s="147">
        <f t="shared" si="10"/>
        <v>2.3255813953488293</v>
      </c>
      <c r="AJ52" s="147">
        <f t="shared" si="10"/>
        <v>0.31298904538341604</v>
      </c>
      <c r="AK52" s="153">
        <f t="shared" si="10"/>
        <v>4.1666666666666705</v>
      </c>
      <c r="AL52" s="147">
        <f t="shared" si="10"/>
        <v>13.770491803278698</v>
      </c>
      <c r="AM52" s="153">
        <f t="shared" si="10"/>
        <v>4.3668122270742202</v>
      </c>
      <c r="AN52" s="153">
        <f t="shared" si="10"/>
        <v>6.8965517241379173</v>
      </c>
      <c r="AO52" s="153">
        <f t="shared" si="10"/>
        <v>13.818181818181815</v>
      </c>
      <c r="AP52" s="153">
        <f t="shared" si="10"/>
        <v>0</v>
      </c>
      <c r="AQ52" s="153">
        <f t="shared" si="10"/>
        <v>8.1784386617100271</v>
      </c>
      <c r="AR52" s="153">
        <f t="shared" si="10"/>
        <v>14.814814814814806</v>
      </c>
      <c r="AS52" s="153">
        <f t="shared" si="10"/>
        <v>5.9171597633136148</v>
      </c>
      <c r="AT52" s="153">
        <f t="shared" si="10"/>
        <v>19.354838709677416</v>
      </c>
      <c r="AU52" s="153">
        <f t="shared" si="10"/>
        <v>3.3149171270718258</v>
      </c>
      <c r="AV52" s="153">
        <f t="shared" si="10"/>
        <v>7.4074074074074137</v>
      </c>
      <c r="AW52" s="153">
        <f t="shared" si="10"/>
        <v>0.24968789013732301</v>
      </c>
      <c r="AX52" s="153">
        <f t="shared" si="10"/>
        <v>0</v>
      </c>
      <c r="AY52" s="147">
        <f t="shared" si="10"/>
        <v>5.1282051282051251</v>
      </c>
      <c r="AZ52" s="147">
        <f t="shared" si="10"/>
        <v>22.222222222222221</v>
      </c>
      <c r="BA52" s="147">
        <f t="shared" si="10"/>
        <v>6.369426751592357</v>
      </c>
      <c r="BB52" s="152">
        <f t="shared" si="10"/>
        <v>0</v>
      </c>
      <c r="BC52" s="147">
        <f t="shared" si="10"/>
        <v>12.765957446808502</v>
      </c>
      <c r="BD52" s="147">
        <f t="shared" si="10"/>
        <v>4.4444444444444287</v>
      </c>
      <c r="BE52" s="147"/>
      <c r="BF52" s="147">
        <f t="shared" si="10"/>
        <v>0</v>
      </c>
      <c r="BG52" s="147">
        <f t="shared" si="10"/>
        <v>0</v>
      </c>
      <c r="BH52" s="147">
        <f t="shared" si="10"/>
        <v>0</v>
      </c>
      <c r="BI52" s="147"/>
      <c r="BJ52" s="153">
        <f t="shared" si="10"/>
        <v>0</v>
      </c>
      <c r="BK52" s="147"/>
      <c r="BL52" s="147">
        <f t="shared" si="10"/>
        <v>10.526315789473681</v>
      </c>
    </row>
    <row r="53" spans="2:64" s="141" customFormat="1" ht="8.1" customHeight="1" x14ac:dyDescent="0.25">
      <c r="C53" s="153"/>
      <c r="D53" s="153"/>
      <c r="E53" s="153"/>
      <c r="F53" s="153"/>
      <c r="G53" s="153"/>
      <c r="H53" s="153"/>
      <c r="I53" s="153"/>
      <c r="J53" s="153"/>
      <c r="K53" s="153"/>
      <c r="L53" s="153"/>
      <c r="M53" s="107"/>
      <c r="N53" s="152"/>
      <c r="O53" s="142"/>
      <c r="P53" s="147"/>
      <c r="Q53" s="153"/>
      <c r="R53" s="152"/>
      <c r="S53" s="152"/>
      <c r="T53" s="147"/>
      <c r="U53" s="147"/>
      <c r="V53" s="147"/>
      <c r="W53" s="147"/>
      <c r="X53" s="147"/>
      <c r="Y53" s="147"/>
      <c r="Z53" s="142"/>
      <c r="AA53" s="147"/>
      <c r="AB53" s="147"/>
      <c r="AC53" s="147"/>
      <c r="AD53" s="147"/>
      <c r="AE53" s="152"/>
      <c r="AF53" s="147"/>
      <c r="AG53" s="147"/>
      <c r="AH53" s="147"/>
      <c r="AI53" s="147"/>
      <c r="AJ53" s="147"/>
      <c r="AK53" s="153"/>
      <c r="AL53" s="147"/>
      <c r="AM53" s="153"/>
      <c r="AN53" s="153"/>
      <c r="AO53" s="153"/>
      <c r="AP53" s="153"/>
      <c r="AQ53" s="153"/>
      <c r="AR53" s="153"/>
      <c r="AS53" s="153"/>
      <c r="AT53" s="153"/>
      <c r="AU53" s="153"/>
      <c r="AV53" s="153"/>
      <c r="AW53" s="153"/>
      <c r="AX53" s="153"/>
      <c r="AY53" s="147"/>
      <c r="AZ53" s="147"/>
      <c r="BA53" s="147"/>
      <c r="BB53" s="152"/>
      <c r="BC53" s="147"/>
      <c r="BD53" s="147"/>
      <c r="BE53" s="147"/>
      <c r="BF53" s="147"/>
      <c r="BG53" s="147"/>
      <c r="BH53" s="147"/>
      <c r="BI53" s="147"/>
      <c r="BJ53" s="153"/>
      <c r="BK53" s="147"/>
      <c r="BL53" s="147"/>
    </row>
    <row r="54" spans="2:64" s="108" customFormat="1" x14ac:dyDescent="0.25">
      <c r="B54" s="145" t="s">
        <v>493</v>
      </c>
      <c r="C54" s="153">
        <v>79.37</v>
      </c>
      <c r="D54" s="153">
        <v>9.14</v>
      </c>
      <c r="E54" s="153">
        <v>1.28</v>
      </c>
      <c r="F54" s="153">
        <v>0.6</v>
      </c>
      <c r="G54" s="153">
        <v>0.2</v>
      </c>
      <c r="H54" s="153">
        <v>0.31</v>
      </c>
      <c r="I54" s="153">
        <v>2.17</v>
      </c>
      <c r="J54" s="153">
        <v>0.36</v>
      </c>
      <c r="K54" s="153">
        <v>0.04</v>
      </c>
      <c r="L54" s="153" t="s">
        <v>478</v>
      </c>
      <c r="M54" s="107">
        <v>8.0000000000000002E-3</v>
      </c>
      <c r="N54" s="152" t="s">
        <v>479</v>
      </c>
      <c r="O54" s="109">
        <v>8</v>
      </c>
      <c r="P54" s="147">
        <v>6.3</v>
      </c>
      <c r="Q54" s="153">
        <v>99.82</v>
      </c>
      <c r="R54" s="152">
        <v>1346</v>
      </c>
      <c r="S54" s="152">
        <v>2</v>
      </c>
      <c r="T54" s="147">
        <v>0.6</v>
      </c>
      <c r="U54" s="147">
        <v>4.8</v>
      </c>
      <c r="V54" s="147">
        <v>9.6999999999999993</v>
      </c>
      <c r="W54" s="147">
        <v>1.4</v>
      </c>
      <c r="X54" s="147">
        <v>5.0999999999999996</v>
      </c>
      <c r="Y54" s="147">
        <v>73.400000000000006</v>
      </c>
      <c r="Z54" s="109">
        <v>1</v>
      </c>
      <c r="AA54" s="147">
        <v>30.2</v>
      </c>
      <c r="AB54" s="147">
        <v>0.4</v>
      </c>
      <c r="AC54" s="147">
        <v>4.4000000000000004</v>
      </c>
      <c r="AD54" s="147">
        <v>7.5</v>
      </c>
      <c r="AE54" s="152">
        <v>233</v>
      </c>
      <c r="AF54" s="147">
        <v>0.8</v>
      </c>
      <c r="AG54" s="147">
        <v>54.3</v>
      </c>
      <c r="AH54" s="147">
        <v>9.6999999999999993</v>
      </c>
      <c r="AI54" s="147">
        <v>18.899999999999999</v>
      </c>
      <c r="AJ54" s="147">
        <v>35.5</v>
      </c>
      <c r="AK54" s="153">
        <v>4.1900000000000004</v>
      </c>
      <c r="AL54" s="147">
        <v>15.4</v>
      </c>
      <c r="AM54" s="153">
        <v>2.48</v>
      </c>
      <c r="AN54" s="153">
        <v>0.33</v>
      </c>
      <c r="AO54" s="153">
        <v>1.52</v>
      </c>
      <c r="AP54" s="153">
        <v>0.19</v>
      </c>
      <c r="AQ54" s="153">
        <v>1.3</v>
      </c>
      <c r="AR54" s="153">
        <v>0.3</v>
      </c>
      <c r="AS54" s="153">
        <v>0.98</v>
      </c>
      <c r="AT54" s="153">
        <v>0.16</v>
      </c>
      <c r="AU54" s="153">
        <v>1.05</v>
      </c>
      <c r="AV54" s="153">
        <v>0.17</v>
      </c>
      <c r="AW54" s="153">
        <v>1.94</v>
      </c>
      <c r="AX54" s="153">
        <v>0.14000000000000001</v>
      </c>
      <c r="AY54" s="147">
        <v>7.3</v>
      </c>
      <c r="AZ54" s="147">
        <v>25.4</v>
      </c>
      <c r="BA54" s="147">
        <v>11.8</v>
      </c>
      <c r="BB54" s="152">
        <v>13</v>
      </c>
      <c r="BC54" s="147">
        <v>12.5</v>
      </c>
      <c r="BD54" s="147">
        <v>3</v>
      </c>
      <c r="BE54" s="147">
        <v>0.1</v>
      </c>
      <c r="BF54" s="147">
        <v>0.6</v>
      </c>
      <c r="BG54" s="147">
        <v>0.2</v>
      </c>
      <c r="BH54" s="147">
        <v>0.2</v>
      </c>
      <c r="BI54" s="147" t="s">
        <v>480</v>
      </c>
      <c r="BJ54" s="153">
        <v>0.09</v>
      </c>
      <c r="BK54" s="147">
        <v>0.3</v>
      </c>
      <c r="BL54" s="147" t="s">
        <v>480</v>
      </c>
    </row>
    <row r="55" spans="2:64" s="108" customFormat="1" x14ac:dyDescent="0.25">
      <c r="B55" s="145" t="s">
        <v>494</v>
      </c>
      <c r="C55" s="153">
        <v>79.69</v>
      </c>
      <c r="D55" s="153">
        <v>9.32</v>
      </c>
      <c r="E55" s="153">
        <v>1.32</v>
      </c>
      <c r="F55" s="153">
        <v>0.59</v>
      </c>
      <c r="G55" s="153">
        <v>0.2</v>
      </c>
      <c r="H55" s="153">
        <v>0.32</v>
      </c>
      <c r="I55" s="153">
        <v>2.2200000000000002</v>
      </c>
      <c r="J55" s="153">
        <v>0.37</v>
      </c>
      <c r="K55" s="153">
        <v>0.03</v>
      </c>
      <c r="L55" s="153" t="s">
        <v>478</v>
      </c>
      <c r="M55" s="107">
        <v>8.0000000000000002E-3</v>
      </c>
      <c r="N55" s="152" t="s">
        <v>479</v>
      </c>
      <c r="O55" s="109">
        <v>8</v>
      </c>
      <c r="P55" s="147">
        <v>5.7</v>
      </c>
      <c r="Q55" s="153">
        <v>99.8</v>
      </c>
      <c r="R55" s="152">
        <v>1506</v>
      </c>
      <c r="S55" s="152" t="s">
        <v>482</v>
      </c>
      <c r="T55" s="147">
        <v>0.6</v>
      </c>
      <c r="U55" s="147">
        <v>5.4</v>
      </c>
      <c r="V55" s="147">
        <v>11.1</v>
      </c>
      <c r="W55" s="147">
        <v>1.5</v>
      </c>
      <c r="X55" s="147">
        <v>5.9</v>
      </c>
      <c r="Y55" s="147">
        <v>97.3</v>
      </c>
      <c r="Z55" s="109">
        <v>1</v>
      </c>
      <c r="AA55" s="147">
        <v>35.799999999999997</v>
      </c>
      <c r="AB55" s="147">
        <v>0.4</v>
      </c>
      <c r="AC55" s="147">
        <v>4.5</v>
      </c>
      <c r="AD55" s="147">
        <v>7.8</v>
      </c>
      <c r="AE55" s="152">
        <v>253</v>
      </c>
      <c r="AF55" s="147">
        <v>0.7</v>
      </c>
      <c r="AG55" s="147">
        <v>61</v>
      </c>
      <c r="AH55" s="147">
        <v>12.3</v>
      </c>
      <c r="AI55" s="147">
        <v>22.6</v>
      </c>
      <c r="AJ55" s="147">
        <v>41.4</v>
      </c>
      <c r="AK55" s="153">
        <v>4.91</v>
      </c>
      <c r="AL55" s="147">
        <v>18.2</v>
      </c>
      <c r="AM55" s="153">
        <v>2.64</v>
      </c>
      <c r="AN55" s="153">
        <v>0.43</v>
      </c>
      <c r="AO55" s="153">
        <v>1.7</v>
      </c>
      <c r="AP55" s="153">
        <v>0.22</v>
      </c>
      <c r="AQ55" s="153">
        <v>1.6</v>
      </c>
      <c r="AR55" s="153">
        <v>0.34</v>
      </c>
      <c r="AS55" s="153">
        <v>0.95</v>
      </c>
      <c r="AT55" s="153">
        <v>0.18</v>
      </c>
      <c r="AU55" s="153">
        <v>1.0900000000000001</v>
      </c>
      <c r="AV55" s="153">
        <v>0.18</v>
      </c>
      <c r="AW55" s="153">
        <v>1.9</v>
      </c>
      <c r="AX55" s="153">
        <v>0.17</v>
      </c>
      <c r="AY55" s="147">
        <v>6.6</v>
      </c>
      <c r="AZ55" s="147">
        <v>24.3</v>
      </c>
      <c r="BA55" s="147">
        <v>11.9</v>
      </c>
      <c r="BB55" s="152">
        <v>9</v>
      </c>
      <c r="BC55" s="147">
        <v>10.4</v>
      </c>
      <c r="BD55" s="147">
        <v>2.7</v>
      </c>
      <c r="BE55" s="147" t="s">
        <v>481</v>
      </c>
      <c r="BF55" s="147">
        <v>0.6</v>
      </c>
      <c r="BG55" s="147">
        <v>0.2</v>
      </c>
      <c r="BH55" s="147">
        <v>0.2</v>
      </c>
      <c r="BI55" s="147" t="s">
        <v>480</v>
      </c>
      <c r="BJ55" s="153">
        <v>0.08</v>
      </c>
      <c r="BK55" s="147">
        <v>0.3</v>
      </c>
      <c r="BL55" s="147" t="s">
        <v>480</v>
      </c>
    </row>
    <row r="56" spans="2:64" s="108" customFormat="1" x14ac:dyDescent="0.25">
      <c r="B56" s="145" t="s">
        <v>571</v>
      </c>
      <c r="C56" s="153">
        <f>ABS((C54-C55)/((C54+C55)/2)*100)</f>
        <v>0.40236388784105764</v>
      </c>
      <c r="D56" s="153">
        <f t="shared" ref="D56:BK56" si="11">ABS((D54-D55)/((D54+D55)/2)*100)</f>
        <v>1.950162513542792</v>
      </c>
      <c r="E56" s="153">
        <f t="shared" si="11"/>
        <v>3.0769230769230793</v>
      </c>
      <c r="F56" s="153">
        <f t="shared" si="11"/>
        <v>1.6806722689075646</v>
      </c>
      <c r="G56" s="153">
        <f t="shared" si="11"/>
        <v>0</v>
      </c>
      <c r="H56" s="153">
        <f t="shared" si="11"/>
        <v>3.1746031746031771</v>
      </c>
      <c r="I56" s="153">
        <f t="shared" si="11"/>
        <v>2.2779043280182352</v>
      </c>
      <c r="J56" s="153">
        <f t="shared" si="11"/>
        <v>2.7397260273972628</v>
      </c>
      <c r="K56" s="153">
        <f t="shared" si="11"/>
        <v>28.571428571428577</v>
      </c>
      <c r="L56" s="153"/>
      <c r="M56" s="107">
        <f t="shared" si="11"/>
        <v>0</v>
      </c>
      <c r="N56" s="152"/>
      <c r="O56" s="146">
        <f t="shared" si="11"/>
        <v>0</v>
      </c>
      <c r="P56" s="147">
        <f t="shared" si="11"/>
        <v>9.9999999999999929</v>
      </c>
      <c r="Q56" s="153">
        <f t="shared" si="11"/>
        <v>2.0038072337437152E-2</v>
      </c>
      <c r="R56" s="152">
        <f t="shared" si="11"/>
        <v>11.220196353436185</v>
      </c>
      <c r="S56" s="152"/>
      <c r="T56" s="147">
        <f t="shared" si="11"/>
        <v>0</v>
      </c>
      <c r="U56" s="147">
        <f t="shared" si="11"/>
        <v>11.764705882352953</v>
      </c>
      <c r="V56" s="147">
        <f t="shared" si="11"/>
        <v>13.461538461538467</v>
      </c>
      <c r="W56" s="147">
        <f t="shared" si="11"/>
        <v>6.8965517241379377</v>
      </c>
      <c r="X56" s="147">
        <f t="shared" si="11"/>
        <v>14.545454545454559</v>
      </c>
      <c r="Y56" s="147">
        <f t="shared" si="11"/>
        <v>28.002343292325708</v>
      </c>
      <c r="Z56" s="146">
        <f t="shared" si="11"/>
        <v>0</v>
      </c>
      <c r="AA56" s="147">
        <f t="shared" si="11"/>
        <v>16.969696969696962</v>
      </c>
      <c r="AB56" s="147">
        <f t="shared" si="11"/>
        <v>0</v>
      </c>
      <c r="AC56" s="147">
        <f t="shared" si="11"/>
        <v>2.2471910112359472</v>
      </c>
      <c r="AD56" s="147">
        <f t="shared" si="11"/>
        <v>3.9215686274509776</v>
      </c>
      <c r="AE56" s="152">
        <f t="shared" si="11"/>
        <v>8.2304526748971192</v>
      </c>
      <c r="AF56" s="147">
        <f t="shared" si="11"/>
        <v>13.333333333333345</v>
      </c>
      <c r="AG56" s="147">
        <f t="shared" si="11"/>
        <v>11.62185602775369</v>
      </c>
      <c r="AH56" s="147">
        <f t="shared" si="11"/>
        <v>23.636363636363651</v>
      </c>
      <c r="AI56" s="147">
        <f t="shared" si="11"/>
        <v>17.831325301204835</v>
      </c>
      <c r="AJ56" s="147">
        <f t="shared" si="11"/>
        <v>15.344603381014299</v>
      </c>
      <c r="AK56" s="153">
        <f t="shared" si="11"/>
        <v>15.824175824175816</v>
      </c>
      <c r="AL56" s="147">
        <f t="shared" si="11"/>
        <v>16.666666666666661</v>
      </c>
      <c r="AM56" s="153">
        <f t="shared" si="11"/>
        <v>6.2500000000000053</v>
      </c>
      <c r="AN56" s="153">
        <f t="shared" si="11"/>
        <v>26.315789473684205</v>
      </c>
      <c r="AO56" s="153">
        <f t="shared" si="11"/>
        <v>11.180124223602482</v>
      </c>
      <c r="AP56" s="153">
        <f t="shared" si="11"/>
        <v>14.634146341463413</v>
      </c>
      <c r="AQ56" s="153">
        <f t="shared" si="11"/>
        <v>20.689655172413794</v>
      </c>
      <c r="AR56" s="153">
        <f t="shared" si="11"/>
        <v>12.500000000000011</v>
      </c>
      <c r="AS56" s="153">
        <f t="shared" si="11"/>
        <v>3.108808290155443</v>
      </c>
      <c r="AT56" s="153">
        <f t="shared" si="11"/>
        <v>11.764705882352937</v>
      </c>
      <c r="AU56" s="153">
        <f t="shared" si="11"/>
        <v>3.7383177570093489</v>
      </c>
      <c r="AV56" s="153">
        <f t="shared" si="11"/>
        <v>5.7142857142857038</v>
      </c>
      <c r="AW56" s="153">
        <f t="shared" si="11"/>
        <v>2.0833333333333353</v>
      </c>
      <c r="AX56" s="153">
        <f t="shared" si="11"/>
        <v>19.354838709677416</v>
      </c>
      <c r="AY56" s="147">
        <f t="shared" si="11"/>
        <v>10.07194244604317</v>
      </c>
      <c r="AZ56" s="147">
        <f t="shared" si="11"/>
        <v>4.4265593561368117</v>
      </c>
      <c r="BA56" s="147">
        <f t="shared" si="11"/>
        <v>0.84388185654008141</v>
      </c>
      <c r="BB56" s="152">
        <f t="shared" si="11"/>
        <v>36.363636363636367</v>
      </c>
      <c r="BC56" s="147">
        <f t="shared" si="11"/>
        <v>18.34061135371179</v>
      </c>
      <c r="BD56" s="147">
        <f t="shared" si="11"/>
        <v>10.526315789473678</v>
      </c>
      <c r="BE56" s="147"/>
      <c r="BF56" s="147">
        <f t="shared" si="11"/>
        <v>0</v>
      </c>
      <c r="BG56" s="147">
        <f t="shared" si="11"/>
        <v>0</v>
      </c>
      <c r="BH56" s="147">
        <f t="shared" si="11"/>
        <v>0</v>
      </c>
      <c r="BI56" s="147"/>
      <c r="BJ56" s="153">
        <f t="shared" si="11"/>
        <v>11.764705882352937</v>
      </c>
      <c r="BK56" s="147">
        <f t="shared" si="11"/>
        <v>0</v>
      </c>
      <c r="BL56" s="147"/>
    </row>
    <row r="57" spans="2:64" ht="8.1" customHeight="1" x14ac:dyDescent="0.25">
      <c r="B57" s="145"/>
      <c r="C57" s="153"/>
      <c r="D57" s="153"/>
      <c r="E57" s="153"/>
      <c r="F57" s="153"/>
      <c r="G57" s="153"/>
      <c r="H57" s="153"/>
      <c r="I57" s="153"/>
      <c r="J57" s="153"/>
      <c r="K57" s="153"/>
      <c r="L57" s="153"/>
      <c r="M57" s="107"/>
      <c r="N57" s="105"/>
      <c r="P57" s="103"/>
      <c r="Q57" s="106"/>
      <c r="R57" s="105"/>
      <c r="S57" s="105"/>
      <c r="T57" s="103"/>
      <c r="U57" s="103"/>
      <c r="V57" s="103"/>
      <c r="W57" s="103"/>
      <c r="X57" s="103"/>
      <c r="Y57" s="103"/>
      <c r="AA57" s="103"/>
      <c r="AB57" s="103"/>
      <c r="AC57" s="103"/>
      <c r="AD57" s="103"/>
      <c r="AE57" s="105"/>
      <c r="AF57" s="103"/>
      <c r="AG57" s="103"/>
      <c r="AH57" s="103"/>
      <c r="AI57" s="103"/>
      <c r="AJ57" s="103"/>
      <c r="AK57" s="106"/>
      <c r="AL57" s="103"/>
      <c r="AM57" s="106"/>
      <c r="AN57" s="106"/>
      <c r="AO57" s="106"/>
      <c r="AP57" s="106"/>
      <c r="AQ57" s="106"/>
      <c r="AR57" s="106"/>
      <c r="AS57" s="106"/>
      <c r="AT57" s="106"/>
      <c r="AU57" s="106"/>
      <c r="AV57" s="106"/>
      <c r="AW57" s="153"/>
      <c r="AX57" s="153"/>
      <c r="AY57" s="147"/>
      <c r="AZ57" s="147"/>
      <c r="BA57" s="147"/>
      <c r="BB57" s="152"/>
      <c r="BC57" s="147"/>
      <c r="BD57" s="147"/>
      <c r="BE57" s="147"/>
      <c r="BF57" s="147"/>
      <c r="BG57" s="147"/>
      <c r="BH57" s="147"/>
      <c r="BI57" s="147"/>
      <c r="BJ57" s="153"/>
      <c r="BK57" s="147"/>
      <c r="BL57" s="147"/>
    </row>
    <row r="58" spans="2:64" s="108" customFormat="1" x14ac:dyDescent="0.25">
      <c r="B58" s="145" t="s">
        <v>496</v>
      </c>
      <c r="C58" s="153">
        <v>68.819999999999993</v>
      </c>
      <c r="D58" s="153">
        <v>15.13</v>
      </c>
      <c r="E58" s="153">
        <v>1.52</v>
      </c>
      <c r="F58" s="153">
        <v>1.0900000000000001</v>
      </c>
      <c r="G58" s="153">
        <v>0.51</v>
      </c>
      <c r="H58" s="153">
        <v>0.44</v>
      </c>
      <c r="I58" s="153">
        <v>3.19</v>
      </c>
      <c r="J58" s="153">
        <v>0.6</v>
      </c>
      <c r="K58" s="153">
        <v>0.4</v>
      </c>
      <c r="L58" s="153" t="s">
        <v>478</v>
      </c>
      <c r="M58" s="107">
        <v>1.9E-2</v>
      </c>
      <c r="N58" s="152">
        <v>29</v>
      </c>
      <c r="O58" s="109">
        <v>12</v>
      </c>
      <c r="P58" s="147">
        <v>7.5</v>
      </c>
      <c r="Q58" s="153">
        <v>99.26</v>
      </c>
      <c r="R58" s="152">
        <v>5402</v>
      </c>
      <c r="S58" s="152">
        <v>4</v>
      </c>
      <c r="T58" s="147">
        <v>1.3</v>
      </c>
      <c r="U58" s="147">
        <v>9</v>
      </c>
      <c r="V58" s="147">
        <v>17.3</v>
      </c>
      <c r="W58" s="147">
        <v>3.1</v>
      </c>
      <c r="X58" s="147">
        <v>10.3</v>
      </c>
      <c r="Y58" s="147">
        <v>159</v>
      </c>
      <c r="Z58" s="109">
        <v>2</v>
      </c>
      <c r="AA58" s="147">
        <v>39.6</v>
      </c>
      <c r="AB58" s="147">
        <v>0.7</v>
      </c>
      <c r="AC58" s="147">
        <v>7</v>
      </c>
      <c r="AD58" s="147">
        <v>6.2</v>
      </c>
      <c r="AE58" s="152">
        <v>675</v>
      </c>
      <c r="AF58" s="147">
        <v>1.3</v>
      </c>
      <c r="AG58" s="147">
        <v>110.3</v>
      </c>
      <c r="AH58" s="147">
        <v>24.1</v>
      </c>
      <c r="AI58" s="147">
        <v>32.4</v>
      </c>
      <c r="AJ58" s="147">
        <v>55.5</v>
      </c>
      <c r="AK58" s="153">
        <v>7.1</v>
      </c>
      <c r="AL58" s="147">
        <v>24.9</v>
      </c>
      <c r="AM58" s="153">
        <v>4.3899999999999997</v>
      </c>
      <c r="AN58" s="153">
        <v>0.89</v>
      </c>
      <c r="AO58" s="153">
        <v>3.93</v>
      </c>
      <c r="AP58" s="153">
        <v>0.61</v>
      </c>
      <c r="AQ58" s="153">
        <v>3.65</v>
      </c>
      <c r="AR58" s="153">
        <v>0.79</v>
      </c>
      <c r="AS58" s="153">
        <v>2.1</v>
      </c>
      <c r="AT58" s="153">
        <v>0.33</v>
      </c>
      <c r="AU58" s="153">
        <v>2.2000000000000002</v>
      </c>
      <c r="AV58" s="153">
        <v>0.34</v>
      </c>
      <c r="AW58" s="153">
        <v>2.74</v>
      </c>
      <c r="AX58" s="153">
        <v>0.16</v>
      </c>
      <c r="AY58" s="147">
        <v>12.2</v>
      </c>
      <c r="AZ58" s="147">
        <v>10.9</v>
      </c>
      <c r="BA58" s="147">
        <v>14.2</v>
      </c>
      <c r="BB58" s="152">
        <v>73</v>
      </c>
      <c r="BC58" s="147">
        <v>12.1</v>
      </c>
      <c r="BD58" s="147">
        <v>9.1</v>
      </c>
      <c r="BE58" s="147">
        <v>0.3</v>
      </c>
      <c r="BF58" s="147">
        <v>2.4</v>
      </c>
      <c r="BG58" s="147">
        <v>0.2</v>
      </c>
      <c r="BH58" s="147">
        <v>1.4</v>
      </c>
      <c r="BI58" s="147" t="s">
        <v>480</v>
      </c>
      <c r="BJ58" s="153">
        <v>0.11</v>
      </c>
      <c r="BK58" s="147">
        <v>0.2</v>
      </c>
      <c r="BL58" s="147">
        <v>10.3</v>
      </c>
    </row>
    <row r="59" spans="2:64" s="108" customFormat="1" x14ac:dyDescent="0.25">
      <c r="B59" s="145" t="s">
        <v>497</v>
      </c>
      <c r="C59" s="153">
        <v>67.78</v>
      </c>
      <c r="D59" s="153">
        <v>15.84</v>
      </c>
      <c r="E59" s="153">
        <v>1.62</v>
      </c>
      <c r="F59" s="153">
        <v>1.1299999999999999</v>
      </c>
      <c r="G59" s="153">
        <v>0.65</v>
      </c>
      <c r="H59" s="153">
        <v>0.46</v>
      </c>
      <c r="I59" s="153">
        <v>3.37</v>
      </c>
      <c r="J59" s="153">
        <v>0.61</v>
      </c>
      <c r="K59" s="153">
        <v>0.47</v>
      </c>
      <c r="L59" s="153" t="s">
        <v>478</v>
      </c>
      <c r="M59" s="107">
        <v>2.1000000000000001E-2</v>
      </c>
      <c r="N59" s="152">
        <v>31</v>
      </c>
      <c r="O59" s="109">
        <v>13</v>
      </c>
      <c r="P59" s="147">
        <v>7.3</v>
      </c>
      <c r="Q59" s="153">
        <v>99.25</v>
      </c>
      <c r="R59" s="152">
        <v>5505</v>
      </c>
      <c r="S59" s="152">
        <v>2</v>
      </c>
      <c r="T59" s="147">
        <v>1.4</v>
      </c>
      <c r="U59" s="147">
        <v>9.4</v>
      </c>
      <c r="V59" s="147">
        <v>19</v>
      </c>
      <c r="W59" s="147">
        <v>3.1</v>
      </c>
      <c r="X59" s="147">
        <v>10.6</v>
      </c>
      <c r="Y59" s="147">
        <v>151.30000000000001</v>
      </c>
      <c r="Z59" s="109">
        <v>2</v>
      </c>
      <c r="AA59" s="147">
        <v>39.1</v>
      </c>
      <c r="AB59" s="147">
        <v>0.6</v>
      </c>
      <c r="AC59" s="147">
        <v>7</v>
      </c>
      <c r="AD59" s="147">
        <v>6.9</v>
      </c>
      <c r="AE59" s="152">
        <v>615</v>
      </c>
      <c r="AF59" s="147">
        <v>1.8</v>
      </c>
      <c r="AG59" s="147">
        <v>112.7</v>
      </c>
      <c r="AH59" s="147">
        <v>27</v>
      </c>
      <c r="AI59" s="147">
        <v>35.9</v>
      </c>
      <c r="AJ59" s="147">
        <v>62.3</v>
      </c>
      <c r="AK59" s="153">
        <v>8.36</v>
      </c>
      <c r="AL59" s="147">
        <v>30.9</v>
      </c>
      <c r="AM59" s="153">
        <v>5.61</v>
      </c>
      <c r="AN59" s="153">
        <v>1.08</v>
      </c>
      <c r="AO59" s="153">
        <v>4.8600000000000003</v>
      </c>
      <c r="AP59" s="153">
        <v>0.74</v>
      </c>
      <c r="AQ59" s="153">
        <v>3.89</v>
      </c>
      <c r="AR59" s="153">
        <v>0.8</v>
      </c>
      <c r="AS59" s="153">
        <v>2.2599999999999998</v>
      </c>
      <c r="AT59" s="153">
        <v>0.36</v>
      </c>
      <c r="AU59" s="153">
        <v>2.3199999999999998</v>
      </c>
      <c r="AV59" s="153">
        <v>0.35</v>
      </c>
      <c r="AW59" s="153">
        <v>2.48</v>
      </c>
      <c r="AX59" s="153">
        <v>0.17</v>
      </c>
      <c r="AY59" s="147">
        <v>11.7</v>
      </c>
      <c r="AZ59" s="147">
        <v>11.1</v>
      </c>
      <c r="BA59" s="147">
        <v>17.8</v>
      </c>
      <c r="BB59" s="152">
        <v>64</v>
      </c>
      <c r="BC59" s="147">
        <v>11.7</v>
      </c>
      <c r="BD59" s="147">
        <v>8.4</v>
      </c>
      <c r="BE59" s="147">
        <v>0.2</v>
      </c>
      <c r="BF59" s="147">
        <v>2.1</v>
      </c>
      <c r="BG59" s="147">
        <v>0.2</v>
      </c>
      <c r="BH59" s="147">
        <v>1.5</v>
      </c>
      <c r="BI59" s="147" t="s">
        <v>480</v>
      </c>
      <c r="BJ59" s="153">
        <v>0.15</v>
      </c>
      <c r="BK59" s="147">
        <v>0.2</v>
      </c>
      <c r="BL59" s="147">
        <v>10.8</v>
      </c>
    </row>
    <row r="60" spans="2:64" s="108" customFormat="1" x14ac:dyDescent="0.25">
      <c r="B60" s="145" t="s">
        <v>571</v>
      </c>
      <c r="C60" s="153">
        <f>ABS((C58-C59)/((C58+C59)/2)*100)</f>
        <v>1.5226939970717308</v>
      </c>
      <c r="D60" s="153">
        <f t="shared" ref="D60:BL60" si="12">ABS((D58-D59)/((D58+D59)/2)*100)</f>
        <v>4.5850823377462007</v>
      </c>
      <c r="E60" s="153">
        <f t="shared" si="12"/>
        <v>6.3694267515923624</v>
      </c>
      <c r="F60" s="153">
        <f t="shared" si="12"/>
        <v>3.6036036036035868</v>
      </c>
      <c r="G60" s="153">
        <f t="shared" si="12"/>
        <v>24.137931034482758</v>
      </c>
      <c r="H60" s="153">
        <f t="shared" si="12"/>
        <v>4.4444444444444482</v>
      </c>
      <c r="I60" s="153">
        <f t="shared" si="12"/>
        <v>5.4878048780487845</v>
      </c>
      <c r="J60" s="153">
        <f t="shared" si="12"/>
        <v>1.6528925619834725</v>
      </c>
      <c r="K60" s="153">
        <f t="shared" si="12"/>
        <v>16.091954022988496</v>
      </c>
      <c r="L60" s="153"/>
      <c r="M60" s="107">
        <f t="shared" si="12"/>
        <v>10.000000000000009</v>
      </c>
      <c r="N60" s="152">
        <f t="shared" si="12"/>
        <v>6.666666666666667</v>
      </c>
      <c r="O60" s="146">
        <f t="shared" si="12"/>
        <v>8</v>
      </c>
      <c r="P60" s="147">
        <f t="shared" si="12"/>
        <v>2.7027027027027049</v>
      </c>
      <c r="Q60" s="153">
        <f t="shared" si="12"/>
        <v>1.0075059190977901E-2</v>
      </c>
      <c r="R60" s="152">
        <f t="shared" si="12"/>
        <v>1.8886953332722105</v>
      </c>
      <c r="S60" s="152">
        <f t="shared" si="12"/>
        <v>66.666666666666657</v>
      </c>
      <c r="T60" s="147">
        <f t="shared" si="12"/>
        <v>7.4074074074073977</v>
      </c>
      <c r="U60" s="147">
        <f t="shared" si="12"/>
        <v>4.3478260869565259</v>
      </c>
      <c r="V60" s="147">
        <f t="shared" si="12"/>
        <v>9.3663911845730006</v>
      </c>
      <c r="W60" s="147">
        <f t="shared" si="12"/>
        <v>0</v>
      </c>
      <c r="X60" s="147">
        <f t="shared" si="12"/>
        <v>2.8708133971291767</v>
      </c>
      <c r="Y60" s="147">
        <f t="shared" si="12"/>
        <v>4.9629390912020552</v>
      </c>
      <c r="Z60" s="146">
        <f t="shared" si="12"/>
        <v>0</v>
      </c>
      <c r="AA60" s="147">
        <f t="shared" si="12"/>
        <v>1.2706480304955527</v>
      </c>
      <c r="AB60" s="147">
        <f t="shared" si="12"/>
        <v>15.384615384615383</v>
      </c>
      <c r="AC60" s="147">
        <f t="shared" si="12"/>
        <v>0</v>
      </c>
      <c r="AD60" s="147">
        <f t="shared" si="12"/>
        <v>10.68702290076336</v>
      </c>
      <c r="AE60" s="152">
        <f t="shared" si="12"/>
        <v>9.3023255813953494</v>
      </c>
      <c r="AF60" s="147">
        <f t="shared" si="12"/>
        <v>32.258064516129032</v>
      </c>
      <c r="AG60" s="147">
        <f t="shared" si="12"/>
        <v>2.1524663677130094</v>
      </c>
      <c r="AH60" s="147">
        <f t="shared" si="12"/>
        <v>11.350293542074358</v>
      </c>
      <c r="AI60" s="147">
        <f t="shared" si="12"/>
        <v>10.248901903367496</v>
      </c>
      <c r="AJ60" s="147">
        <f t="shared" si="12"/>
        <v>11.544991511035649</v>
      </c>
      <c r="AK60" s="153">
        <f t="shared" si="12"/>
        <v>16.300129366106077</v>
      </c>
      <c r="AL60" s="147">
        <f t="shared" si="12"/>
        <v>21.50537634408602</v>
      </c>
      <c r="AM60" s="153">
        <f t="shared" si="12"/>
        <v>24.400000000000013</v>
      </c>
      <c r="AN60" s="153">
        <f t="shared" si="12"/>
        <v>19.289340101522846</v>
      </c>
      <c r="AO60" s="153">
        <f t="shared" si="12"/>
        <v>21.160409556313994</v>
      </c>
      <c r="AP60" s="153">
        <f t="shared" si="12"/>
        <v>19.25925925925926</v>
      </c>
      <c r="AQ60" s="153">
        <f t="shared" si="12"/>
        <v>6.3660477453580961</v>
      </c>
      <c r="AR60" s="153">
        <f t="shared" si="12"/>
        <v>1.2578616352201268</v>
      </c>
      <c r="AS60" s="153">
        <f t="shared" si="12"/>
        <v>7.3394495412843899</v>
      </c>
      <c r="AT60" s="153">
        <f t="shared" si="12"/>
        <v>8.6956521739130359</v>
      </c>
      <c r="AU60" s="153">
        <f t="shared" si="12"/>
        <v>5.3097345132743214</v>
      </c>
      <c r="AV60" s="153">
        <f t="shared" si="12"/>
        <v>2.8985507246376678</v>
      </c>
      <c r="AW60" s="153">
        <f t="shared" si="12"/>
        <v>9.9616858237547969</v>
      </c>
      <c r="AX60" s="153">
        <f t="shared" si="12"/>
        <v>6.0606060606060659</v>
      </c>
      <c r="AY60" s="147">
        <f t="shared" si="12"/>
        <v>4.1841004184100425</v>
      </c>
      <c r="AZ60" s="147">
        <f t="shared" si="12"/>
        <v>1.8181818181818119</v>
      </c>
      <c r="BA60" s="147">
        <f t="shared" si="12"/>
        <v>22.500000000000007</v>
      </c>
      <c r="BB60" s="152">
        <f t="shared" si="12"/>
        <v>13.138686131386862</v>
      </c>
      <c r="BC60" s="147">
        <f t="shared" si="12"/>
        <v>3.3613445378151292</v>
      </c>
      <c r="BD60" s="147">
        <f t="shared" si="12"/>
        <v>7.999999999999992</v>
      </c>
      <c r="BE60" s="147">
        <f t="shared" si="12"/>
        <v>39.999999999999993</v>
      </c>
      <c r="BF60" s="147">
        <f t="shared" si="12"/>
        <v>13.333333333333325</v>
      </c>
      <c r="BG60" s="147">
        <f t="shared" si="12"/>
        <v>0</v>
      </c>
      <c r="BH60" s="147">
        <f t="shared" si="12"/>
        <v>6.8965517241379377</v>
      </c>
      <c r="BI60" s="147"/>
      <c r="BJ60" s="153">
        <f t="shared" si="12"/>
        <v>30.769230769230766</v>
      </c>
      <c r="BK60" s="147">
        <f t="shared" si="12"/>
        <v>0</v>
      </c>
      <c r="BL60" s="147">
        <f t="shared" si="12"/>
        <v>4.7393364928909953</v>
      </c>
    </row>
    <row r="61" spans="2:64" s="141" customFormat="1" ht="8.1" customHeight="1" x14ac:dyDescent="0.25">
      <c r="B61" s="145"/>
      <c r="C61" s="153"/>
      <c r="D61" s="153"/>
      <c r="E61" s="153"/>
      <c r="F61" s="153"/>
      <c r="G61" s="153"/>
      <c r="H61" s="153"/>
      <c r="I61" s="153"/>
      <c r="J61" s="153"/>
      <c r="K61" s="153"/>
      <c r="L61" s="153"/>
      <c r="M61" s="107"/>
      <c r="N61" s="152"/>
      <c r="O61" s="142"/>
      <c r="P61" s="147"/>
      <c r="Q61" s="153"/>
      <c r="R61" s="152"/>
      <c r="S61" s="152"/>
      <c r="T61" s="147"/>
      <c r="U61" s="147"/>
      <c r="V61" s="147"/>
      <c r="W61" s="147"/>
      <c r="X61" s="147"/>
      <c r="Y61" s="147"/>
      <c r="Z61" s="142"/>
      <c r="AA61" s="147"/>
      <c r="AB61" s="147"/>
      <c r="AC61" s="147"/>
      <c r="AD61" s="147"/>
      <c r="AE61" s="152"/>
      <c r="AF61" s="147"/>
      <c r="AG61" s="147"/>
      <c r="AH61" s="147"/>
      <c r="AI61" s="147"/>
      <c r="AJ61" s="147"/>
      <c r="AK61" s="153"/>
      <c r="AL61" s="147"/>
      <c r="AM61" s="153"/>
      <c r="AN61" s="153"/>
      <c r="AO61" s="153"/>
      <c r="AP61" s="153"/>
      <c r="AQ61" s="153"/>
      <c r="AR61" s="153"/>
      <c r="AS61" s="153"/>
      <c r="AT61" s="153"/>
      <c r="AU61" s="153"/>
      <c r="AV61" s="153"/>
      <c r="AW61" s="153"/>
      <c r="AX61" s="153"/>
      <c r="AY61" s="147"/>
      <c r="AZ61" s="147"/>
      <c r="BA61" s="147"/>
      <c r="BB61" s="152"/>
      <c r="BC61" s="147"/>
      <c r="BD61" s="147"/>
      <c r="BE61" s="147"/>
      <c r="BF61" s="147"/>
      <c r="BG61" s="147"/>
      <c r="BH61" s="147"/>
      <c r="BI61" s="147"/>
      <c r="BJ61" s="153"/>
      <c r="BK61" s="147"/>
      <c r="BL61" s="147"/>
    </row>
    <row r="62" spans="2:64" s="108" customFormat="1" x14ac:dyDescent="0.25">
      <c r="B62" s="145" t="s">
        <v>504</v>
      </c>
      <c r="C62" s="153">
        <v>59.17</v>
      </c>
      <c r="D62" s="153">
        <v>17.86</v>
      </c>
      <c r="E62" s="153">
        <v>3.09</v>
      </c>
      <c r="F62" s="153">
        <v>0.69</v>
      </c>
      <c r="G62" s="153">
        <v>0.14000000000000001</v>
      </c>
      <c r="H62" s="153">
        <v>1.98</v>
      </c>
      <c r="I62" s="153">
        <v>2.0099999999999998</v>
      </c>
      <c r="J62" s="153">
        <v>0.69</v>
      </c>
      <c r="K62" s="153">
        <v>0.18</v>
      </c>
      <c r="L62" s="153" t="s">
        <v>478</v>
      </c>
      <c r="M62" s="107">
        <v>3.3000000000000002E-2</v>
      </c>
      <c r="N62" s="152">
        <v>26</v>
      </c>
      <c r="O62" s="109">
        <v>12</v>
      </c>
      <c r="P62" s="147">
        <v>13.6</v>
      </c>
      <c r="Q62" s="153">
        <v>99.45</v>
      </c>
      <c r="R62" s="152">
        <v>3864</v>
      </c>
      <c r="S62" s="152">
        <v>2</v>
      </c>
      <c r="T62" s="147">
        <v>0.6</v>
      </c>
      <c r="U62" s="147">
        <v>10.4</v>
      </c>
      <c r="V62" s="147">
        <v>20</v>
      </c>
      <c r="W62" s="147">
        <v>3.2</v>
      </c>
      <c r="X62" s="147">
        <v>12.4</v>
      </c>
      <c r="Y62" s="147">
        <v>88.3</v>
      </c>
      <c r="Z62" s="109">
        <v>3</v>
      </c>
      <c r="AA62" s="147">
        <v>95.6</v>
      </c>
      <c r="AB62" s="147">
        <v>0.9</v>
      </c>
      <c r="AC62" s="147">
        <v>12.1</v>
      </c>
      <c r="AD62" s="147">
        <v>7.9</v>
      </c>
      <c r="AE62" s="152">
        <v>408</v>
      </c>
      <c r="AF62" s="147">
        <v>1.6</v>
      </c>
      <c r="AG62" s="147">
        <v>114.8</v>
      </c>
      <c r="AH62" s="147">
        <v>71.900000000000006</v>
      </c>
      <c r="AI62" s="147">
        <v>52.6</v>
      </c>
      <c r="AJ62" s="147">
        <v>69.599999999999994</v>
      </c>
      <c r="AK62" s="153">
        <v>13.61</v>
      </c>
      <c r="AL62" s="147">
        <v>53.8</v>
      </c>
      <c r="AM62" s="153">
        <v>10.48</v>
      </c>
      <c r="AN62" s="153">
        <v>2.0099999999999998</v>
      </c>
      <c r="AO62" s="153">
        <v>9.3800000000000008</v>
      </c>
      <c r="AP62" s="153">
        <v>1.64</v>
      </c>
      <c r="AQ62" s="153">
        <v>9.3699999999999992</v>
      </c>
      <c r="AR62" s="153">
        <v>2.14</v>
      </c>
      <c r="AS62" s="153">
        <v>6.33</v>
      </c>
      <c r="AT62" s="153">
        <v>0.9</v>
      </c>
      <c r="AU62" s="153">
        <v>5.75</v>
      </c>
      <c r="AV62" s="153">
        <v>0.84</v>
      </c>
      <c r="AW62" s="153">
        <v>6.73</v>
      </c>
      <c r="AX62" s="153">
        <v>0.6</v>
      </c>
      <c r="AY62" s="147">
        <v>5.2</v>
      </c>
      <c r="AZ62" s="147">
        <v>13.9</v>
      </c>
      <c r="BA62" s="147">
        <v>28.4</v>
      </c>
      <c r="BB62" s="152">
        <v>17</v>
      </c>
      <c r="BC62" s="147">
        <v>3.5</v>
      </c>
      <c r="BD62" s="147">
        <v>28.3</v>
      </c>
      <c r="BE62" s="147" t="s">
        <v>481</v>
      </c>
      <c r="BF62" s="147">
        <v>0.3</v>
      </c>
      <c r="BG62" s="147">
        <v>0.4</v>
      </c>
      <c r="BH62" s="147">
        <v>1.6</v>
      </c>
      <c r="BI62" s="147" t="s">
        <v>480</v>
      </c>
      <c r="BJ62" s="153">
        <v>0.28999999999999998</v>
      </c>
      <c r="BK62" s="147" t="s">
        <v>481</v>
      </c>
      <c r="BL62" s="147">
        <v>21.7</v>
      </c>
    </row>
    <row r="63" spans="2:64" s="108" customFormat="1" x14ac:dyDescent="0.25">
      <c r="B63" s="145" t="s">
        <v>500</v>
      </c>
      <c r="C63" s="153">
        <v>60.13</v>
      </c>
      <c r="D63" s="153">
        <v>17.39</v>
      </c>
      <c r="E63" s="153">
        <v>3.04</v>
      </c>
      <c r="F63" s="153">
        <v>0.7</v>
      </c>
      <c r="G63" s="153">
        <v>0.13</v>
      </c>
      <c r="H63" s="153">
        <v>2.06</v>
      </c>
      <c r="I63" s="153">
        <v>1.93</v>
      </c>
      <c r="J63" s="153">
        <v>0.67</v>
      </c>
      <c r="K63" s="153">
        <v>0.16</v>
      </c>
      <c r="L63" s="153" t="s">
        <v>478</v>
      </c>
      <c r="M63" s="107">
        <v>3.1E-2</v>
      </c>
      <c r="N63" s="152">
        <v>23</v>
      </c>
      <c r="O63" s="109">
        <v>12</v>
      </c>
      <c r="P63" s="147">
        <v>13.2</v>
      </c>
      <c r="Q63" s="153">
        <v>99.47</v>
      </c>
      <c r="R63" s="152">
        <v>3754</v>
      </c>
      <c r="S63" s="152">
        <v>2</v>
      </c>
      <c r="T63" s="147">
        <v>0.3</v>
      </c>
      <c r="U63" s="147">
        <v>10.199999999999999</v>
      </c>
      <c r="V63" s="147">
        <v>19.2</v>
      </c>
      <c r="W63" s="147">
        <v>3.4</v>
      </c>
      <c r="X63" s="147">
        <v>12.1</v>
      </c>
      <c r="Y63" s="147">
        <v>82.3</v>
      </c>
      <c r="Z63" s="109">
        <v>3</v>
      </c>
      <c r="AA63" s="147">
        <v>93.5</v>
      </c>
      <c r="AB63" s="147">
        <v>0.8</v>
      </c>
      <c r="AC63" s="147">
        <v>11.4</v>
      </c>
      <c r="AD63" s="147">
        <v>7.7</v>
      </c>
      <c r="AE63" s="152">
        <v>383</v>
      </c>
      <c r="AF63" s="147">
        <v>1.7</v>
      </c>
      <c r="AG63" s="147">
        <v>110.1</v>
      </c>
      <c r="AH63" s="147">
        <v>71.099999999999994</v>
      </c>
      <c r="AI63" s="147">
        <v>52.8</v>
      </c>
      <c r="AJ63" s="147">
        <v>65.400000000000006</v>
      </c>
      <c r="AK63" s="153">
        <v>12.7</v>
      </c>
      <c r="AL63" s="147">
        <v>49.9</v>
      </c>
      <c r="AM63" s="153">
        <v>9.59</v>
      </c>
      <c r="AN63" s="153">
        <v>1.93</v>
      </c>
      <c r="AO63" s="153">
        <v>8.92</v>
      </c>
      <c r="AP63" s="153">
        <v>1.57</v>
      </c>
      <c r="AQ63" s="153">
        <v>9.2100000000000009</v>
      </c>
      <c r="AR63" s="153">
        <v>1.99</v>
      </c>
      <c r="AS63" s="153">
        <v>6.02</v>
      </c>
      <c r="AT63" s="153">
        <v>0.87</v>
      </c>
      <c r="AU63" s="153">
        <v>5.61</v>
      </c>
      <c r="AV63" s="153">
        <v>0.78</v>
      </c>
      <c r="AW63" s="153">
        <v>6.69</v>
      </c>
      <c r="AX63" s="153">
        <v>0.59</v>
      </c>
      <c r="AY63" s="147">
        <v>4.8</v>
      </c>
      <c r="AZ63" s="147">
        <v>13.3</v>
      </c>
      <c r="BA63" s="147">
        <v>27.5</v>
      </c>
      <c r="BB63" s="152">
        <v>16</v>
      </c>
      <c r="BC63" s="147">
        <v>3.4</v>
      </c>
      <c r="BD63" s="147">
        <v>24.9</v>
      </c>
      <c r="BE63" s="147" t="s">
        <v>481</v>
      </c>
      <c r="BF63" s="147">
        <v>0.3</v>
      </c>
      <c r="BG63" s="147">
        <v>0.4</v>
      </c>
      <c r="BH63" s="147">
        <v>1.5</v>
      </c>
      <c r="BI63" s="147" t="s">
        <v>480</v>
      </c>
      <c r="BJ63" s="153">
        <v>0.24</v>
      </c>
      <c r="BK63" s="147" t="s">
        <v>481</v>
      </c>
      <c r="BL63" s="147">
        <v>19.399999999999999</v>
      </c>
    </row>
    <row r="64" spans="2:64" s="108" customFormat="1" x14ac:dyDescent="0.25">
      <c r="B64" s="145" t="s">
        <v>571</v>
      </c>
      <c r="C64" s="153">
        <f>ABS((C62-C63)/((C62+C63)/2)*100)</f>
        <v>1.6093880972338654</v>
      </c>
      <c r="D64" s="153">
        <f t="shared" ref="D64:BL64" si="13">ABS((D62-D63)/((D62+D63)/2)*100)</f>
        <v>2.6666666666666603</v>
      </c>
      <c r="E64" s="153">
        <f t="shared" si="13"/>
        <v>1.6313213703099454</v>
      </c>
      <c r="F64" s="153">
        <f t="shared" si="13"/>
        <v>1.4388489208633108</v>
      </c>
      <c r="G64" s="153">
        <f t="shared" si="13"/>
        <v>7.4074074074074137</v>
      </c>
      <c r="H64" s="153">
        <f t="shared" si="13"/>
        <v>3.9603960396039639</v>
      </c>
      <c r="I64" s="153">
        <f t="shared" si="13"/>
        <v>4.060913705583749</v>
      </c>
      <c r="J64" s="153">
        <f t="shared" si="13"/>
        <v>2.9411764705882217</v>
      </c>
      <c r="K64" s="153">
        <f t="shared" si="13"/>
        <v>11.764705882352937</v>
      </c>
      <c r="L64" s="153"/>
      <c r="M64" s="107">
        <f t="shared" si="13"/>
        <v>6.2500000000000053</v>
      </c>
      <c r="N64" s="152">
        <f t="shared" si="13"/>
        <v>12.244897959183673</v>
      </c>
      <c r="O64" s="146">
        <f t="shared" si="13"/>
        <v>0</v>
      </c>
      <c r="P64" s="147">
        <f t="shared" si="13"/>
        <v>2.9850746268656749</v>
      </c>
      <c r="Q64" s="153">
        <f t="shared" si="13"/>
        <v>2.0108586366374442E-2</v>
      </c>
      <c r="R64" s="152">
        <f t="shared" si="13"/>
        <v>2.8878970858493043</v>
      </c>
      <c r="S64" s="152">
        <f t="shared" si="13"/>
        <v>0</v>
      </c>
      <c r="T64" s="147">
        <f t="shared" si="13"/>
        <v>66.666666666666671</v>
      </c>
      <c r="U64" s="147">
        <f t="shared" si="13"/>
        <v>1.9417475728155442</v>
      </c>
      <c r="V64" s="147">
        <f t="shared" si="13"/>
        <v>4.0816326530612272</v>
      </c>
      <c r="W64" s="147">
        <f t="shared" si="13"/>
        <v>6.0606060606060534</v>
      </c>
      <c r="X64" s="147">
        <f t="shared" si="13"/>
        <v>2.4489795918367405</v>
      </c>
      <c r="Y64" s="147">
        <f t="shared" si="13"/>
        <v>7.0339976553341153</v>
      </c>
      <c r="Z64" s="146">
        <f t="shared" si="13"/>
        <v>0</v>
      </c>
      <c r="AA64" s="147">
        <f t="shared" si="13"/>
        <v>2.2210470650449436</v>
      </c>
      <c r="AB64" s="147">
        <f t="shared" si="13"/>
        <v>11.764705882352937</v>
      </c>
      <c r="AC64" s="147">
        <f t="shared" si="13"/>
        <v>5.9574468085106327</v>
      </c>
      <c r="AD64" s="147">
        <f t="shared" si="13"/>
        <v>2.5641025641025661</v>
      </c>
      <c r="AE64" s="152">
        <f t="shared" si="13"/>
        <v>6.3211125158027803</v>
      </c>
      <c r="AF64" s="147">
        <f t="shared" si="13"/>
        <v>6.0606060606060534</v>
      </c>
      <c r="AG64" s="147">
        <f t="shared" si="13"/>
        <v>4.1796353935082289</v>
      </c>
      <c r="AH64" s="147">
        <f t="shared" si="13"/>
        <v>1.1188811188811347</v>
      </c>
      <c r="AI64" s="147">
        <f t="shared" si="13"/>
        <v>0.37950664136621581</v>
      </c>
      <c r="AJ64" s="147">
        <f t="shared" si="13"/>
        <v>6.2222222222222054</v>
      </c>
      <c r="AK64" s="153">
        <f t="shared" si="13"/>
        <v>6.9175218548080588</v>
      </c>
      <c r="AL64" s="147">
        <f t="shared" si="13"/>
        <v>7.5216972034715504</v>
      </c>
      <c r="AM64" s="153">
        <f t="shared" si="13"/>
        <v>8.8689586447434028</v>
      </c>
      <c r="AN64" s="153">
        <f t="shared" si="13"/>
        <v>4.060913705583749</v>
      </c>
      <c r="AO64" s="153">
        <f t="shared" si="13"/>
        <v>5.0273224043715938</v>
      </c>
      <c r="AP64" s="153">
        <f t="shared" si="13"/>
        <v>4.3613707165108933</v>
      </c>
      <c r="AQ64" s="153">
        <f t="shared" si="13"/>
        <v>1.7222820236813603</v>
      </c>
      <c r="AR64" s="153">
        <f t="shared" si="13"/>
        <v>7.2639225181598128</v>
      </c>
      <c r="AS64" s="153">
        <f t="shared" si="13"/>
        <v>5.0202429149797654</v>
      </c>
      <c r="AT64" s="153">
        <f t="shared" si="13"/>
        <v>3.3898305084745792</v>
      </c>
      <c r="AU64" s="153">
        <f t="shared" si="13"/>
        <v>2.4647887323943607</v>
      </c>
      <c r="AV64" s="153">
        <f t="shared" si="13"/>
        <v>7.4074074074074003</v>
      </c>
      <c r="AW64" s="153">
        <f t="shared" si="13"/>
        <v>0.59612518628912115</v>
      </c>
      <c r="AX64" s="153">
        <f t="shared" si="13"/>
        <v>1.6806722689075646</v>
      </c>
      <c r="AY64" s="147">
        <f t="shared" si="13"/>
        <v>8.0000000000000071</v>
      </c>
      <c r="AZ64" s="147">
        <f t="shared" si="13"/>
        <v>4.4117647058823497</v>
      </c>
      <c r="BA64" s="147">
        <f t="shared" si="13"/>
        <v>3.220035778175308</v>
      </c>
      <c r="BB64" s="152">
        <f t="shared" si="13"/>
        <v>6.0606060606060606</v>
      </c>
      <c r="BC64" s="147">
        <f t="shared" si="13"/>
        <v>2.8985507246376838</v>
      </c>
      <c r="BD64" s="147">
        <f t="shared" si="13"/>
        <v>12.781954887218053</v>
      </c>
      <c r="BE64" s="147"/>
      <c r="BF64" s="147">
        <f t="shared" si="13"/>
        <v>0</v>
      </c>
      <c r="BG64" s="147">
        <f t="shared" si="13"/>
        <v>0</v>
      </c>
      <c r="BH64" s="147">
        <f t="shared" si="13"/>
        <v>6.4516129032258114</v>
      </c>
      <c r="BI64" s="147"/>
      <c r="BJ64" s="153">
        <f t="shared" si="13"/>
        <v>18.867924528301884</v>
      </c>
      <c r="BK64" s="147"/>
      <c r="BL64" s="147">
        <f t="shared" si="13"/>
        <v>11.192214111922146</v>
      </c>
    </row>
    <row r="65" spans="1:64" s="141" customFormat="1" ht="8.1" customHeight="1" x14ac:dyDescent="0.25">
      <c r="B65" s="145"/>
      <c r="C65" s="153"/>
      <c r="D65" s="153"/>
      <c r="E65" s="153"/>
      <c r="F65" s="153"/>
      <c r="G65" s="153"/>
      <c r="H65" s="153"/>
      <c r="I65" s="153"/>
      <c r="J65" s="153"/>
      <c r="K65" s="153"/>
      <c r="L65" s="153"/>
      <c r="M65" s="107"/>
      <c r="N65" s="152"/>
      <c r="O65" s="142"/>
      <c r="P65" s="147"/>
      <c r="Q65" s="153"/>
      <c r="R65" s="152"/>
      <c r="S65" s="152"/>
      <c r="T65" s="147"/>
      <c r="U65" s="147"/>
      <c r="V65" s="147"/>
      <c r="W65" s="147"/>
      <c r="X65" s="147"/>
      <c r="Y65" s="147"/>
      <c r="Z65" s="142"/>
      <c r="AA65" s="147"/>
      <c r="AB65" s="147"/>
      <c r="AC65" s="147"/>
      <c r="AD65" s="147"/>
      <c r="AE65" s="152"/>
      <c r="AF65" s="147"/>
      <c r="AG65" s="147"/>
      <c r="AH65" s="147"/>
      <c r="AI65" s="147"/>
      <c r="AJ65" s="147"/>
      <c r="AK65" s="153"/>
      <c r="AL65" s="147"/>
      <c r="AM65" s="153"/>
      <c r="AN65" s="153"/>
      <c r="AO65" s="153"/>
      <c r="AP65" s="153"/>
      <c r="AQ65" s="153"/>
      <c r="AR65" s="153"/>
      <c r="AS65" s="153"/>
      <c r="AT65" s="153"/>
      <c r="AU65" s="153"/>
      <c r="AV65" s="153"/>
      <c r="AW65" s="153"/>
      <c r="AX65" s="153"/>
      <c r="AY65" s="147"/>
      <c r="AZ65" s="147"/>
      <c r="BA65" s="147"/>
      <c r="BB65" s="152"/>
      <c r="BC65" s="147"/>
      <c r="BD65" s="147"/>
      <c r="BE65" s="147"/>
      <c r="BF65" s="147"/>
      <c r="BG65" s="147"/>
      <c r="BH65" s="147"/>
      <c r="BI65" s="147"/>
      <c r="BJ65" s="153"/>
      <c r="BK65" s="147"/>
      <c r="BL65" s="147"/>
    </row>
    <row r="66" spans="1:64" s="108" customFormat="1" x14ac:dyDescent="0.25">
      <c r="B66" s="145" t="s">
        <v>499</v>
      </c>
      <c r="C66" s="153">
        <v>53.48</v>
      </c>
      <c r="D66" s="153">
        <v>21.2</v>
      </c>
      <c r="E66" s="153">
        <v>7.45</v>
      </c>
      <c r="F66" s="153">
        <v>2</v>
      </c>
      <c r="G66" s="153">
        <v>0.26</v>
      </c>
      <c r="H66" s="153">
        <v>0.45</v>
      </c>
      <c r="I66" s="153">
        <v>3.05</v>
      </c>
      <c r="J66" s="153">
        <v>0.74</v>
      </c>
      <c r="K66" s="153">
        <v>0.08</v>
      </c>
      <c r="L66" s="153">
        <v>0.02</v>
      </c>
      <c r="M66" s="107">
        <v>2.1999999999999999E-2</v>
      </c>
      <c r="N66" s="152">
        <v>106</v>
      </c>
      <c r="O66" s="109">
        <v>19</v>
      </c>
      <c r="P66" s="147">
        <v>10.6</v>
      </c>
      <c r="Q66" s="153">
        <v>99.32</v>
      </c>
      <c r="R66" s="152">
        <v>5014</v>
      </c>
      <c r="S66" s="152">
        <v>3</v>
      </c>
      <c r="T66" s="147">
        <v>5.6</v>
      </c>
      <c r="U66" s="147">
        <v>11.3</v>
      </c>
      <c r="V66" s="147">
        <v>23.7</v>
      </c>
      <c r="W66" s="147">
        <v>3.6</v>
      </c>
      <c r="X66" s="147">
        <v>13.4</v>
      </c>
      <c r="Y66" s="147">
        <v>130.4</v>
      </c>
      <c r="Z66" s="109">
        <v>3</v>
      </c>
      <c r="AA66" s="147">
        <v>55</v>
      </c>
      <c r="AB66" s="147">
        <v>0.9</v>
      </c>
      <c r="AC66" s="147">
        <v>12.1</v>
      </c>
      <c r="AD66" s="147">
        <v>4.8</v>
      </c>
      <c r="AE66" s="152">
        <v>246</v>
      </c>
      <c r="AF66" s="147">
        <v>1.6</v>
      </c>
      <c r="AG66" s="147">
        <v>111.1</v>
      </c>
      <c r="AH66" s="147">
        <v>33.200000000000003</v>
      </c>
      <c r="AI66" s="147">
        <v>41</v>
      </c>
      <c r="AJ66" s="147">
        <v>73.900000000000006</v>
      </c>
      <c r="AK66" s="153">
        <v>9.67</v>
      </c>
      <c r="AL66" s="147">
        <v>34.5</v>
      </c>
      <c r="AM66" s="153">
        <v>6.22</v>
      </c>
      <c r="AN66" s="153">
        <v>1.05</v>
      </c>
      <c r="AO66" s="153">
        <v>4.88</v>
      </c>
      <c r="AP66" s="153">
        <v>0.82</v>
      </c>
      <c r="AQ66" s="153">
        <v>4.7</v>
      </c>
      <c r="AR66" s="153">
        <v>1.06</v>
      </c>
      <c r="AS66" s="153">
        <v>3.21</v>
      </c>
      <c r="AT66" s="153">
        <v>0.49</v>
      </c>
      <c r="AU66" s="153">
        <v>3.55</v>
      </c>
      <c r="AV66" s="153">
        <v>0.5</v>
      </c>
      <c r="AW66" s="153">
        <v>3.1</v>
      </c>
      <c r="AX66" s="153">
        <v>0.09</v>
      </c>
      <c r="AY66" s="147">
        <v>0.8</v>
      </c>
      <c r="AZ66" s="147">
        <v>32.6</v>
      </c>
      <c r="BA66" s="147">
        <v>25.4</v>
      </c>
      <c r="BB66" s="152">
        <v>73</v>
      </c>
      <c r="BC66" s="147">
        <v>77</v>
      </c>
      <c r="BD66" s="147">
        <v>7.3</v>
      </c>
      <c r="BE66" s="147">
        <v>0.3</v>
      </c>
      <c r="BF66" s="147">
        <v>0.1</v>
      </c>
      <c r="BG66" s="147">
        <v>0.4</v>
      </c>
      <c r="BH66" s="147">
        <v>0.7</v>
      </c>
      <c r="BI66" s="147" t="s">
        <v>480</v>
      </c>
      <c r="BJ66" s="153">
        <v>0.03</v>
      </c>
      <c r="BK66" s="147" t="s">
        <v>481</v>
      </c>
      <c r="BL66" s="147">
        <v>7</v>
      </c>
    </row>
    <row r="67" spans="1:64" s="108" customFormat="1" x14ac:dyDescent="0.25">
      <c r="B67" s="145" t="s">
        <v>502</v>
      </c>
      <c r="C67" s="153">
        <v>52.99</v>
      </c>
      <c r="D67" s="153">
        <v>21.11</v>
      </c>
      <c r="E67" s="153">
        <v>7.87</v>
      </c>
      <c r="F67" s="153">
        <v>2.16</v>
      </c>
      <c r="G67" s="153">
        <v>0.26</v>
      </c>
      <c r="H67" s="153">
        <v>0.44</v>
      </c>
      <c r="I67" s="153">
        <v>3</v>
      </c>
      <c r="J67" s="153">
        <v>0.74</v>
      </c>
      <c r="K67" s="153">
        <v>0.08</v>
      </c>
      <c r="L67" s="153">
        <v>0.02</v>
      </c>
      <c r="M67" s="107">
        <v>2.3E-2</v>
      </c>
      <c r="N67" s="152">
        <v>117</v>
      </c>
      <c r="O67" s="109">
        <v>19</v>
      </c>
      <c r="P67" s="147">
        <v>10.6</v>
      </c>
      <c r="Q67" s="153">
        <v>99.33</v>
      </c>
      <c r="R67" s="152">
        <v>4960</v>
      </c>
      <c r="S67" s="152">
        <v>3</v>
      </c>
      <c r="T67" s="147">
        <v>6.2</v>
      </c>
      <c r="U67" s="147">
        <v>11.1</v>
      </c>
      <c r="V67" s="147">
        <v>23.5</v>
      </c>
      <c r="W67" s="147">
        <v>2.9</v>
      </c>
      <c r="X67" s="147">
        <v>13.5</v>
      </c>
      <c r="Y67" s="147">
        <v>127.3</v>
      </c>
      <c r="Z67" s="109">
        <v>3</v>
      </c>
      <c r="AA67" s="147">
        <v>58.3</v>
      </c>
      <c r="AB67" s="147">
        <v>1</v>
      </c>
      <c r="AC67" s="147">
        <v>12.8</v>
      </c>
      <c r="AD67" s="147">
        <v>5.3</v>
      </c>
      <c r="AE67" s="152">
        <v>249</v>
      </c>
      <c r="AF67" s="147">
        <v>1.6</v>
      </c>
      <c r="AG67" s="147">
        <v>115.5</v>
      </c>
      <c r="AH67" s="147">
        <v>33.299999999999997</v>
      </c>
      <c r="AI67" s="147">
        <v>43.6</v>
      </c>
      <c r="AJ67" s="147">
        <v>77.8</v>
      </c>
      <c r="AK67" s="153">
        <v>10.199999999999999</v>
      </c>
      <c r="AL67" s="147">
        <v>35.4</v>
      </c>
      <c r="AM67" s="153">
        <v>6.56</v>
      </c>
      <c r="AN67" s="153">
        <v>1.2</v>
      </c>
      <c r="AO67" s="153">
        <v>5.32</v>
      </c>
      <c r="AP67" s="153">
        <v>0.86</v>
      </c>
      <c r="AQ67" s="153">
        <v>4.88</v>
      </c>
      <c r="AR67" s="153">
        <v>1.06</v>
      </c>
      <c r="AS67" s="153">
        <v>3.45</v>
      </c>
      <c r="AT67" s="153">
        <v>0.53</v>
      </c>
      <c r="AU67" s="153">
        <v>3.54</v>
      </c>
      <c r="AV67" s="153">
        <v>0.48</v>
      </c>
      <c r="AW67" s="153">
        <v>3.34</v>
      </c>
      <c r="AX67" s="153">
        <v>0.09</v>
      </c>
      <c r="AY67" s="147">
        <v>0.9</v>
      </c>
      <c r="AZ67" s="147">
        <v>31</v>
      </c>
      <c r="BA67" s="147">
        <v>27.2</v>
      </c>
      <c r="BB67" s="152">
        <v>77</v>
      </c>
      <c r="BC67" s="147">
        <v>84.2</v>
      </c>
      <c r="BD67" s="147">
        <v>6.8</v>
      </c>
      <c r="BE67" s="147">
        <v>0.3</v>
      </c>
      <c r="BF67" s="147" t="s">
        <v>481</v>
      </c>
      <c r="BG67" s="147">
        <v>0.4</v>
      </c>
      <c r="BH67" s="147">
        <v>0.6</v>
      </c>
      <c r="BI67" s="147" t="s">
        <v>480</v>
      </c>
      <c r="BJ67" s="153">
        <v>0.02</v>
      </c>
      <c r="BK67" s="147" t="s">
        <v>481</v>
      </c>
      <c r="BL67" s="147">
        <v>6.6</v>
      </c>
    </row>
    <row r="68" spans="1:64" s="108" customFormat="1" x14ac:dyDescent="0.25">
      <c r="B68" s="145" t="s">
        <v>571</v>
      </c>
      <c r="C68" s="153">
        <f>ABS((C66-C67)/((C66+C67)/2)*100)</f>
        <v>0.92044707429321859</v>
      </c>
      <c r="D68" s="153">
        <f t="shared" ref="D68:BL68" si="14">ABS((D66-D67)/((D66+D67)/2)*100)</f>
        <v>0.42543134010872069</v>
      </c>
      <c r="E68" s="153">
        <f t="shared" si="14"/>
        <v>5.4830287206266304</v>
      </c>
      <c r="F68" s="153">
        <f t="shared" si="14"/>
        <v>7.6923076923076987</v>
      </c>
      <c r="G68" s="153">
        <f t="shared" si="14"/>
        <v>0</v>
      </c>
      <c r="H68" s="153">
        <f t="shared" si="14"/>
        <v>2.247191011235957</v>
      </c>
      <c r="I68" s="153">
        <f t="shared" si="14"/>
        <v>1.6528925619834651</v>
      </c>
      <c r="J68" s="153">
        <f t="shared" si="14"/>
        <v>0</v>
      </c>
      <c r="K68" s="153">
        <f t="shared" si="14"/>
        <v>0</v>
      </c>
      <c r="L68" s="153">
        <f t="shared" si="14"/>
        <v>0</v>
      </c>
      <c r="M68" s="107">
        <f t="shared" si="14"/>
        <v>4.4444444444444491</v>
      </c>
      <c r="N68" s="152">
        <f t="shared" si="14"/>
        <v>9.8654708520179373</v>
      </c>
      <c r="O68" s="146">
        <f t="shared" si="14"/>
        <v>0</v>
      </c>
      <c r="P68" s="147">
        <f t="shared" si="14"/>
        <v>0</v>
      </c>
      <c r="Q68" s="153">
        <f t="shared" si="14"/>
        <v>1.0067958721374394E-2</v>
      </c>
      <c r="R68" s="152">
        <f t="shared" si="14"/>
        <v>1.0828153198315622</v>
      </c>
      <c r="S68" s="152">
        <f t="shared" si="14"/>
        <v>0</v>
      </c>
      <c r="T68" s="147">
        <f t="shared" si="14"/>
        <v>10.169491525423737</v>
      </c>
      <c r="U68" s="147">
        <f t="shared" si="14"/>
        <v>1.7857142857142954</v>
      </c>
      <c r="V68" s="147">
        <f t="shared" si="14"/>
        <v>0.84745762711864092</v>
      </c>
      <c r="W68" s="147">
        <f t="shared" si="14"/>
        <v>21.538461538461544</v>
      </c>
      <c r="X68" s="147">
        <f t="shared" si="14"/>
        <v>0.74349442379181896</v>
      </c>
      <c r="Y68" s="147">
        <f t="shared" si="14"/>
        <v>2.4058983313930993</v>
      </c>
      <c r="Z68" s="146">
        <f t="shared" si="14"/>
        <v>0</v>
      </c>
      <c r="AA68" s="147">
        <f t="shared" si="14"/>
        <v>5.8252427184465976</v>
      </c>
      <c r="AB68" s="147">
        <f t="shared" si="14"/>
        <v>10.526315789473681</v>
      </c>
      <c r="AC68" s="147">
        <f t="shared" si="14"/>
        <v>5.6224899598393661</v>
      </c>
      <c r="AD68" s="147">
        <f t="shared" si="14"/>
        <v>9.9009900990099009</v>
      </c>
      <c r="AE68" s="152">
        <f t="shared" si="14"/>
        <v>1.2121212121212122</v>
      </c>
      <c r="AF68" s="147">
        <f t="shared" si="14"/>
        <v>0</v>
      </c>
      <c r="AG68" s="147">
        <f t="shared" si="14"/>
        <v>3.8834951456310733</v>
      </c>
      <c r="AH68" s="147">
        <f t="shared" si="14"/>
        <v>0.30075187969923101</v>
      </c>
      <c r="AI68" s="147">
        <f t="shared" si="14"/>
        <v>6.146572104018917</v>
      </c>
      <c r="AJ68" s="147">
        <f t="shared" si="14"/>
        <v>5.1417270929465939</v>
      </c>
      <c r="AK68" s="153">
        <f t="shared" si="14"/>
        <v>5.3346753900352235</v>
      </c>
      <c r="AL68" s="147">
        <f t="shared" si="14"/>
        <v>2.5751072961373347</v>
      </c>
      <c r="AM68" s="153">
        <f t="shared" si="14"/>
        <v>5.3208137715179955</v>
      </c>
      <c r="AN68" s="153">
        <f t="shared" si="14"/>
        <v>13.333333333333325</v>
      </c>
      <c r="AO68" s="153">
        <f t="shared" si="14"/>
        <v>8.6274509803921653</v>
      </c>
      <c r="AP68" s="153">
        <f t="shared" si="14"/>
        <v>4.7619047619047663</v>
      </c>
      <c r="AQ68" s="153">
        <f t="shared" si="14"/>
        <v>3.7578288100208712</v>
      </c>
      <c r="AR68" s="153">
        <f t="shared" si="14"/>
        <v>0</v>
      </c>
      <c r="AS68" s="153">
        <f t="shared" si="14"/>
        <v>7.2072072072072144</v>
      </c>
      <c r="AT68" s="153">
        <f t="shared" si="14"/>
        <v>7.8431372549019676</v>
      </c>
      <c r="AU68" s="153">
        <f t="shared" si="14"/>
        <v>0.28208744710859768</v>
      </c>
      <c r="AV68" s="153">
        <f t="shared" si="14"/>
        <v>4.0816326530612281</v>
      </c>
      <c r="AW68" s="153">
        <f t="shared" si="14"/>
        <v>7.4534161490683166</v>
      </c>
      <c r="AX68" s="153">
        <f t="shared" si="14"/>
        <v>0</v>
      </c>
      <c r="AY68" s="147">
        <f t="shared" si="14"/>
        <v>11.764705882352937</v>
      </c>
      <c r="AZ68" s="147">
        <f t="shared" si="14"/>
        <v>5.0314465408805074</v>
      </c>
      <c r="BA68" s="147">
        <f t="shared" si="14"/>
        <v>6.8441064638783295</v>
      </c>
      <c r="BB68" s="152">
        <f t="shared" si="14"/>
        <v>5.3333333333333339</v>
      </c>
      <c r="BC68" s="147">
        <f t="shared" si="14"/>
        <v>8.9330024813895825</v>
      </c>
      <c r="BD68" s="147">
        <f t="shared" si="14"/>
        <v>7.0921985815602842</v>
      </c>
      <c r="BE68" s="147">
        <f t="shared" si="14"/>
        <v>0</v>
      </c>
      <c r="BF68" s="147"/>
      <c r="BG68" s="147">
        <f t="shared" si="14"/>
        <v>0</v>
      </c>
      <c r="BH68" s="147">
        <f t="shared" si="14"/>
        <v>15.384615384615383</v>
      </c>
      <c r="BI68" s="147"/>
      <c r="BJ68" s="153">
        <f t="shared" si="14"/>
        <v>39.999999999999993</v>
      </c>
      <c r="BK68" s="147"/>
      <c r="BL68" s="147">
        <f t="shared" si="14"/>
        <v>5.8823529411764763</v>
      </c>
    </row>
    <row r="69" spans="1:64" s="141" customFormat="1" ht="8.1" customHeight="1" x14ac:dyDescent="0.25">
      <c r="B69" s="145"/>
      <c r="C69" s="153"/>
      <c r="D69" s="153"/>
      <c r="E69" s="153"/>
      <c r="F69" s="153"/>
      <c r="G69" s="153"/>
      <c r="H69" s="153"/>
      <c r="I69" s="153"/>
      <c r="J69" s="153"/>
      <c r="K69" s="153"/>
      <c r="L69" s="153"/>
      <c r="M69" s="107"/>
      <c r="N69" s="152"/>
      <c r="O69" s="142"/>
      <c r="P69" s="147"/>
      <c r="Q69" s="153"/>
      <c r="R69" s="152"/>
      <c r="S69" s="152"/>
      <c r="T69" s="147"/>
      <c r="U69" s="147"/>
      <c r="V69" s="147"/>
      <c r="W69" s="147"/>
      <c r="X69" s="147"/>
      <c r="Y69" s="147"/>
      <c r="Z69" s="142"/>
      <c r="AA69" s="147"/>
      <c r="AB69" s="147"/>
      <c r="AC69" s="147"/>
      <c r="AD69" s="147"/>
      <c r="AE69" s="152"/>
      <c r="AF69" s="147"/>
      <c r="AG69" s="147"/>
      <c r="AH69" s="147"/>
      <c r="AI69" s="147"/>
      <c r="AJ69" s="147"/>
      <c r="AK69" s="153"/>
      <c r="AL69" s="147"/>
      <c r="AM69" s="153"/>
      <c r="AN69" s="153"/>
      <c r="AO69" s="153"/>
      <c r="AP69" s="153"/>
      <c r="AQ69" s="153"/>
      <c r="AR69" s="153"/>
      <c r="AS69" s="153"/>
      <c r="AT69" s="153"/>
      <c r="AU69" s="153"/>
      <c r="AV69" s="153"/>
      <c r="AW69" s="153"/>
      <c r="AX69" s="153"/>
      <c r="AY69" s="147"/>
      <c r="AZ69" s="147"/>
      <c r="BA69" s="147"/>
      <c r="BB69" s="152"/>
      <c r="BC69" s="147"/>
      <c r="BD69" s="147"/>
      <c r="BE69" s="147"/>
      <c r="BF69" s="147"/>
      <c r="BG69" s="147"/>
      <c r="BH69" s="147"/>
      <c r="BI69" s="147"/>
      <c r="BJ69" s="153"/>
      <c r="BK69" s="147"/>
      <c r="BL69" s="147"/>
    </row>
    <row r="70" spans="1:64" s="108" customFormat="1" x14ac:dyDescent="0.25">
      <c r="B70" s="145" t="s">
        <v>505</v>
      </c>
      <c r="C70" s="153">
        <v>55.51</v>
      </c>
      <c r="D70" s="153">
        <v>18.21</v>
      </c>
      <c r="E70" s="153">
        <v>4.84</v>
      </c>
      <c r="F70" s="153">
        <v>1.1399999999999999</v>
      </c>
      <c r="G70" s="153">
        <v>0.27</v>
      </c>
      <c r="H70" s="153">
        <v>1.51</v>
      </c>
      <c r="I70" s="153">
        <v>2.1800000000000002</v>
      </c>
      <c r="J70" s="153">
        <v>0.66</v>
      </c>
      <c r="K70" s="153">
        <v>7.0000000000000007E-2</v>
      </c>
      <c r="L70" s="153" t="s">
        <v>478</v>
      </c>
      <c r="M70" s="107">
        <v>3.5999999999999997E-2</v>
      </c>
      <c r="N70" s="152">
        <v>34</v>
      </c>
      <c r="O70" s="109">
        <v>12</v>
      </c>
      <c r="P70" s="147">
        <v>15</v>
      </c>
      <c r="Q70" s="153">
        <v>99.39</v>
      </c>
      <c r="R70" s="152">
        <v>4204</v>
      </c>
      <c r="S70" s="152">
        <v>2</v>
      </c>
      <c r="T70" s="147">
        <v>1</v>
      </c>
      <c r="U70" s="147">
        <v>10.5</v>
      </c>
      <c r="V70" s="147">
        <v>20.7</v>
      </c>
      <c r="W70" s="147">
        <v>3.2</v>
      </c>
      <c r="X70" s="147">
        <v>12</v>
      </c>
      <c r="Y70" s="147">
        <v>95.8</v>
      </c>
      <c r="Z70" s="109">
        <v>3</v>
      </c>
      <c r="AA70" s="147">
        <v>94.3</v>
      </c>
      <c r="AB70" s="147">
        <v>0.7</v>
      </c>
      <c r="AC70" s="147">
        <v>10.5</v>
      </c>
      <c r="AD70" s="147">
        <v>10.6</v>
      </c>
      <c r="AE70" s="152">
        <v>476</v>
      </c>
      <c r="AF70" s="147">
        <v>1.6</v>
      </c>
      <c r="AG70" s="147">
        <v>105.5</v>
      </c>
      <c r="AH70" s="147">
        <v>51.6</v>
      </c>
      <c r="AI70" s="147">
        <v>53.3</v>
      </c>
      <c r="AJ70" s="147">
        <v>73.2</v>
      </c>
      <c r="AK70" s="153">
        <v>12.06</v>
      </c>
      <c r="AL70" s="147">
        <v>42.9</v>
      </c>
      <c r="AM70" s="153">
        <v>7.67</v>
      </c>
      <c r="AN70" s="153">
        <v>1.42</v>
      </c>
      <c r="AO70" s="153">
        <v>6.74</v>
      </c>
      <c r="AP70" s="153">
        <v>1.05</v>
      </c>
      <c r="AQ70" s="153">
        <v>6.69</v>
      </c>
      <c r="AR70" s="153">
        <v>1.58</v>
      </c>
      <c r="AS70" s="153">
        <v>4.46</v>
      </c>
      <c r="AT70" s="153">
        <v>0.69</v>
      </c>
      <c r="AU70" s="153">
        <v>4.1900000000000004</v>
      </c>
      <c r="AV70" s="153">
        <v>0.67</v>
      </c>
      <c r="AW70" s="153">
        <v>7.51</v>
      </c>
      <c r="AX70" s="153">
        <v>0.51</v>
      </c>
      <c r="AY70" s="147">
        <v>8.1</v>
      </c>
      <c r="AZ70" s="147">
        <v>46.8</v>
      </c>
      <c r="BA70" s="147">
        <v>32.4</v>
      </c>
      <c r="BB70" s="152">
        <v>84</v>
      </c>
      <c r="BC70" s="147">
        <v>15.5</v>
      </c>
      <c r="BD70" s="147">
        <v>47.9</v>
      </c>
      <c r="BE70" s="147">
        <v>0.3</v>
      </c>
      <c r="BF70" s="147">
        <v>0.3</v>
      </c>
      <c r="BG70" s="147">
        <v>0.4</v>
      </c>
      <c r="BH70" s="147">
        <v>1.3</v>
      </c>
      <c r="BI70" s="147" t="s">
        <v>480</v>
      </c>
      <c r="BJ70" s="153">
        <v>0.28000000000000003</v>
      </c>
      <c r="BK70" s="147" t="s">
        <v>481</v>
      </c>
      <c r="BL70" s="147">
        <v>25.4</v>
      </c>
    </row>
    <row r="71" spans="1:64" s="108" customFormat="1" x14ac:dyDescent="0.25">
      <c r="B71" s="145" t="s">
        <v>506</v>
      </c>
      <c r="C71" s="153">
        <v>55.76</v>
      </c>
      <c r="D71" s="153">
        <v>17.95</v>
      </c>
      <c r="E71" s="153">
        <v>4.97</v>
      </c>
      <c r="F71" s="153">
        <v>1.35</v>
      </c>
      <c r="G71" s="153">
        <v>0.27</v>
      </c>
      <c r="H71" s="153">
        <v>1.55</v>
      </c>
      <c r="I71" s="153">
        <v>2.08</v>
      </c>
      <c r="J71" s="153">
        <v>0.63</v>
      </c>
      <c r="K71" s="153">
        <v>7.0000000000000007E-2</v>
      </c>
      <c r="L71" s="153" t="s">
        <v>478</v>
      </c>
      <c r="M71" s="107">
        <v>3.4000000000000002E-2</v>
      </c>
      <c r="N71" s="152">
        <v>31</v>
      </c>
      <c r="O71" s="109">
        <v>12</v>
      </c>
      <c r="P71" s="147">
        <v>14.8</v>
      </c>
      <c r="Q71" s="153">
        <v>99.44</v>
      </c>
      <c r="R71" s="152">
        <v>3904</v>
      </c>
      <c r="S71" s="152">
        <v>2</v>
      </c>
      <c r="T71" s="147">
        <v>0.7</v>
      </c>
      <c r="U71" s="147">
        <v>8.9</v>
      </c>
      <c r="V71" s="147">
        <v>18.7</v>
      </c>
      <c r="W71" s="147">
        <v>2.6</v>
      </c>
      <c r="X71" s="147">
        <v>10.7</v>
      </c>
      <c r="Y71" s="147">
        <v>84.6</v>
      </c>
      <c r="Z71" s="109">
        <v>3</v>
      </c>
      <c r="AA71" s="147">
        <v>90</v>
      </c>
      <c r="AB71" s="147">
        <v>0.8</v>
      </c>
      <c r="AC71" s="147">
        <v>9.4</v>
      </c>
      <c r="AD71" s="147">
        <v>9.4</v>
      </c>
      <c r="AE71" s="152">
        <v>442</v>
      </c>
      <c r="AF71" s="147">
        <v>1.3</v>
      </c>
      <c r="AG71" s="147">
        <v>94.5</v>
      </c>
      <c r="AH71" s="147">
        <v>45.6</v>
      </c>
      <c r="AI71" s="147">
        <v>45.6</v>
      </c>
      <c r="AJ71" s="147">
        <v>59.2</v>
      </c>
      <c r="AK71" s="153">
        <v>9.41</v>
      </c>
      <c r="AL71" s="147">
        <v>36.9</v>
      </c>
      <c r="AM71" s="153">
        <v>5.41</v>
      </c>
      <c r="AN71" s="153">
        <v>1.1599999999999999</v>
      </c>
      <c r="AO71" s="153">
        <v>5.43</v>
      </c>
      <c r="AP71" s="153">
        <v>0.95</v>
      </c>
      <c r="AQ71" s="153">
        <v>5.82</v>
      </c>
      <c r="AR71" s="153">
        <v>1.4</v>
      </c>
      <c r="AS71" s="153">
        <v>4.12</v>
      </c>
      <c r="AT71" s="153">
        <v>0.67</v>
      </c>
      <c r="AU71" s="153">
        <v>4.1399999999999997</v>
      </c>
      <c r="AV71" s="153">
        <v>0.62</v>
      </c>
      <c r="AW71" s="153">
        <v>7.16</v>
      </c>
      <c r="AX71" s="153">
        <v>0.52</v>
      </c>
      <c r="AY71" s="147">
        <v>7.4</v>
      </c>
      <c r="AZ71" s="147">
        <v>43.4</v>
      </c>
      <c r="BA71" s="147">
        <v>30.2</v>
      </c>
      <c r="BB71" s="152">
        <v>84</v>
      </c>
      <c r="BC71" s="147">
        <v>15.2</v>
      </c>
      <c r="BD71" s="147">
        <v>47.1</v>
      </c>
      <c r="BE71" s="147">
        <v>0.3</v>
      </c>
      <c r="BF71" s="147">
        <v>0.2</v>
      </c>
      <c r="BG71" s="147">
        <v>0.5</v>
      </c>
      <c r="BH71" s="147">
        <v>1.3</v>
      </c>
      <c r="BI71" s="147" t="s">
        <v>480</v>
      </c>
      <c r="BJ71" s="153">
        <v>0.27</v>
      </c>
      <c r="BK71" s="147" t="s">
        <v>481</v>
      </c>
      <c r="BL71" s="147">
        <v>24.2</v>
      </c>
    </row>
    <row r="72" spans="1:64" ht="15.75" thickBot="1" x14ac:dyDescent="0.3">
      <c r="A72" s="97"/>
      <c r="B72" s="148" t="s">
        <v>571</v>
      </c>
      <c r="C72" s="151">
        <f>ABS((C70-C71)/((C70+C71)/2)*100)</f>
        <v>0.4493574188909859</v>
      </c>
      <c r="D72" s="151">
        <f t="shared" ref="D72:BL72" si="15">ABS((D70-D71)/((D70+D71)/2)*100)</f>
        <v>1.4380530973451415</v>
      </c>
      <c r="E72" s="151">
        <f t="shared" si="15"/>
        <v>2.650356778797144</v>
      </c>
      <c r="F72" s="151">
        <f t="shared" si="15"/>
        <v>16.867469879518087</v>
      </c>
      <c r="G72" s="151">
        <f t="shared" si="15"/>
        <v>0</v>
      </c>
      <c r="H72" s="151">
        <f t="shared" si="15"/>
        <v>2.6143790849673225</v>
      </c>
      <c r="I72" s="151">
        <f t="shared" si="15"/>
        <v>4.6948356807511784</v>
      </c>
      <c r="J72" s="151">
        <f t="shared" si="15"/>
        <v>4.6511627906976782</v>
      </c>
      <c r="K72" s="151">
        <f t="shared" si="15"/>
        <v>0</v>
      </c>
      <c r="L72" s="151"/>
      <c r="M72" s="104">
        <f t="shared" si="15"/>
        <v>5.7142857142856984</v>
      </c>
      <c r="N72" s="150">
        <f t="shared" si="15"/>
        <v>9.2307692307692317</v>
      </c>
      <c r="O72" s="148">
        <f t="shared" si="15"/>
        <v>0</v>
      </c>
      <c r="P72" s="149">
        <f t="shared" si="15"/>
        <v>1.342281879194626</v>
      </c>
      <c r="Q72" s="151">
        <f t="shared" si="15"/>
        <v>5.0294221193981956E-2</v>
      </c>
      <c r="R72" s="150">
        <f t="shared" si="15"/>
        <v>7.40009866798224</v>
      </c>
      <c r="S72" s="150">
        <f t="shared" si="15"/>
        <v>0</v>
      </c>
      <c r="T72" s="149">
        <f t="shared" si="15"/>
        <v>35.294117647058833</v>
      </c>
      <c r="U72" s="149">
        <f t="shared" si="15"/>
        <v>16.494845360824741</v>
      </c>
      <c r="V72" s="149">
        <f t="shared" si="15"/>
        <v>10.152284263959391</v>
      </c>
      <c r="W72" s="149">
        <f t="shared" si="15"/>
        <v>20.689655172413794</v>
      </c>
      <c r="X72" s="149">
        <f t="shared" si="15"/>
        <v>11.453744493392078</v>
      </c>
      <c r="Y72" s="149">
        <f t="shared" si="15"/>
        <v>12.41685144124169</v>
      </c>
      <c r="Z72" s="148">
        <f t="shared" si="15"/>
        <v>0</v>
      </c>
      <c r="AA72" s="149">
        <f t="shared" si="15"/>
        <v>4.6663049376017325</v>
      </c>
      <c r="AB72" s="149">
        <f t="shared" si="15"/>
        <v>13.333333333333345</v>
      </c>
      <c r="AC72" s="149">
        <f t="shared" si="15"/>
        <v>11.055276381909545</v>
      </c>
      <c r="AD72" s="149">
        <f t="shared" si="15"/>
        <v>11.999999999999993</v>
      </c>
      <c r="AE72" s="150">
        <f t="shared" si="15"/>
        <v>7.4074074074074066</v>
      </c>
      <c r="AF72" s="149">
        <f t="shared" si="15"/>
        <v>20.689655172413794</v>
      </c>
      <c r="AG72" s="149">
        <f t="shared" si="15"/>
        <v>11</v>
      </c>
      <c r="AH72" s="149">
        <f t="shared" si="15"/>
        <v>12.345679012345679</v>
      </c>
      <c r="AI72" s="149">
        <f t="shared" si="15"/>
        <v>15.571284125379162</v>
      </c>
      <c r="AJ72" s="149">
        <f t="shared" si="15"/>
        <v>21.148036253776432</v>
      </c>
      <c r="AK72" s="151">
        <f t="shared" si="15"/>
        <v>24.685607824871919</v>
      </c>
      <c r="AL72" s="149">
        <f t="shared" si="15"/>
        <v>15.037593984962406</v>
      </c>
      <c r="AM72" s="151">
        <f t="shared" si="15"/>
        <v>34.556574923547394</v>
      </c>
      <c r="AN72" s="151">
        <f t="shared" si="15"/>
        <v>20.155038759689923</v>
      </c>
      <c r="AO72" s="151">
        <f t="shared" si="15"/>
        <v>21.528348397699268</v>
      </c>
      <c r="AP72" s="151">
        <f t="shared" si="15"/>
        <v>10.000000000000009</v>
      </c>
      <c r="AQ72" s="151">
        <f t="shared" si="15"/>
        <v>13.908872901678656</v>
      </c>
      <c r="AR72" s="151">
        <f t="shared" si="15"/>
        <v>12.080536912751688</v>
      </c>
      <c r="AS72" s="151">
        <f t="shared" si="15"/>
        <v>7.9254079254079217</v>
      </c>
      <c r="AT72" s="151">
        <f t="shared" si="15"/>
        <v>2.9411764705882217</v>
      </c>
      <c r="AU72" s="151">
        <f t="shared" si="15"/>
        <v>1.2004801920768478</v>
      </c>
      <c r="AV72" s="151">
        <f t="shared" si="15"/>
        <v>7.7519379844961307</v>
      </c>
      <c r="AW72" s="151">
        <f t="shared" si="15"/>
        <v>4.7716428084526195</v>
      </c>
      <c r="AX72" s="151">
        <f t="shared" si="15"/>
        <v>1.9417475728155356</v>
      </c>
      <c r="AY72" s="149">
        <f t="shared" si="15"/>
        <v>9.032258064516121</v>
      </c>
      <c r="AZ72" s="149">
        <f t="shared" si="15"/>
        <v>7.5388026607538778</v>
      </c>
      <c r="BA72" s="149">
        <f t="shared" si="15"/>
        <v>7.0287539936102217</v>
      </c>
      <c r="BB72" s="150">
        <f t="shared" si="15"/>
        <v>0</v>
      </c>
      <c r="BC72" s="149">
        <f t="shared" si="15"/>
        <v>1.9543973941368125</v>
      </c>
      <c r="BD72" s="149">
        <f t="shared" si="15"/>
        <v>1.6842105263157836</v>
      </c>
      <c r="BE72" s="149">
        <f t="shared" si="15"/>
        <v>0</v>
      </c>
      <c r="BF72" s="149">
        <f t="shared" si="15"/>
        <v>39.999999999999993</v>
      </c>
      <c r="BG72" s="149">
        <f t="shared" si="15"/>
        <v>22.222222222222214</v>
      </c>
      <c r="BH72" s="149">
        <f t="shared" si="15"/>
        <v>0</v>
      </c>
      <c r="BI72" s="149"/>
      <c r="BJ72" s="151">
        <f t="shared" si="15"/>
        <v>3.6363636363636389</v>
      </c>
      <c r="BK72" s="149"/>
      <c r="BL72" s="149">
        <f t="shared" si="15"/>
        <v>4.8387096774193523</v>
      </c>
    </row>
    <row r="73" spans="1:64" ht="18" thickTop="1" x14ac:dyDescent="0.25">
      <c r="A73" t="s">
        <v>569</v>
      </c>
      <c r="AE73" s="10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9"/>
  <sheetViews>
    <sheetView workbookViewId="0">
      <selection activeCell="C6" sqref="C6"/>
    </sheetView>
  </sheetViews>
  <sheetFormatPr defaultRowHeight="15" x14ac:dyDescent="0.25"/>
  <cols>
    <col min="1" max="1" width="9.85546875" bestFit="1" customWidth="1"/>
    <col min="3" max="3" width="9.140625" style="74"/>
  </cols>
  <sheetData>
    <row r="1" spans="1:18" ht="16.5" thickTop="1" thickBot="1" x14ac:dyDescent="0.3">
      <c r="A1" s="78"/>
      <c r="B1" s="78"/>
      <c r="C1" s="78"/>
      <c r="D1" s="78" t="s">
        <v>149</v>
      </c>
      <c r="E1" s="78" t="s">
        <v>150</v>
      </c>
      <c r="F1" s="78" t="s">
        <v>151</v>
      </c>
      <c r="G1" s="78" t="s">
        <v>152</v>
      </c>
      <c r="H1" s="78" t="s">
        <v>153</v>
      </c>
      <c r="I1" s="78" t="s">
        <v>154</v>
      </c>
      <c r="J1" s="78" t="s">
        <v>155</v>
      </c>
      <c r="K1" s="78" t="s">
        <v>156</v>
      </c>
      <c r="L1" s="78" t="s">
        <v>157</v>
      </c>
      <c r="M1" s="78" t="s">
        <v>158</v>
      </c>
      <c r="N1" s="78" t="s">
        <v>159</v>
      </c>
      <c r="O1" s="78" t="s">
        <v>160</v>
      </c>
      <c r="P1" s="78" t="s">
        <v>161</v>
      </c>
      <c r="Q1" s="78" t="s">
        <v>180</v>
      </c>
      <c r="R1" s="79" t="s">
        <v>162</v>
      </c>
    </row>
    <row r="2" spans="1:18" ht="51" x14ac:dyDescent="0.25">
      <c r="A2" s="80" t="s">
        <v>73</v>
      </c>
      <c r="B2" s="80" t="s">
        <v>121</v>
      </c>
      <c r="C2" s="80" t="s">
        <v>573</v>
      </c>
      <c r="D2" s="81" t="s">
        <v>163</v>
      </c>
      <c r="E2" s="81" t="s">
        <v>164</v>
      </c>
      <c r="F2" s="81" t="s">
        <v>165</v>
      </c>
      <c r="G2" s="81"/>
      <c r="H2" s="81" t="s">
        <v>181</v>
      </c>
      <c r="I2" s="81" t="s">
        <v>182</v>
      </c>
      <c r="J2" s="81" t="s">
        <v>183</v>
      </c>
      <c r="K2" s="81" t="s">
        <v>166</v>
      </c>
      <c r="L2" s="81" t="s">
        <v>167</v>
      </c>
      <c r="M2" s="81" t="s">
        <v>167</v>
      </c>
      <c r="N2" s="81" t="s">
        <v>167</v>
      </c>
      <c r="O2" s="81" t="s">
        <v>168</v>
      </c>
      <c r="P2" s="81" t="s">
        <v>169</v>
      </c>
      <c r="Q2" s="81" t="s">
        <v>184</v>
      </c>
      <c r="R2" s="81" t="s">
        <v>170</v>
      </c>
    </row>
    <row r="3" spans="1:18" ht="15.75" thickBot="1" x14ac:dyDescent="0.3">
      <c r="A3" s="82"/>
      <c r="B3" s="82"/>
      <c r="C3" s="82"/>
      <c r="D3" s="82" t="s">
        <v>171</v>
      </c>
      <c r="E3" s="84" t="s">
        <v>172</v>
      </c>
      <c r="F3" s="83" t="s">
        <v>173</v>
      </c>
      <c r="G3" s="83"/>
      <c r="H3" s="83" t="s">
        <v>174</v>
      </c>
      <c r="I3" s="83" t="s">
        <v>175</v>
      </c>
      <c r="J3" s="83" t="s">
        <v>175</v>
      </c>
      <c r="K3" s="83" t="s">
        <v>174</v>
      </c>
      <c r="L3" s="83" t="s">
        <v>176</v>
      </c>
      <c r="M3" s="83" t="s">
        <v>176</v>
      </c>
      <c r="N3" s="83" t="s">
        <v>176</v>
      </c>
      <c r="O3" s="83" t="s">
        <v>177</v>
      </c>
      <c r="P3" s="83" t="s">
        <v>178</v>
      </c>
      <c r="Q3" s="83" t="s">
        <v>177</v>
      </c>
      <c r="R3" s="83" t="s">
        <v>179</v>
      </c>
    </row>
    <row r="4" spans="1:18" x14ac:dyDescent="0.25">
      <c r="A4" s="75" t="s">
        <v>185</v>
      </c>
      <c r="B4" s="77" t="s">
        <v>124</v>
      </c>
      <c r="C4" s="75">
        <v>7</v>
      </c>
      <c r="D4" s="75">
        <v>70.400000000000006</v>
      </c>
      <c r="E4" s="75">
        <v>0.01</v>
      </c>
      <c r="F4" s="75">
        <v>7.0000000000000007E-2</v>
      </c>
      <c r="G4" s="75">
        <v>0.15</v>
      </c>
      <c r="H4" s="75">
        <v>3.85</v>
      </c>
      <c r="I4" s="75">
        <v>532</v>
      </c>
      <c r="J4" s="75">
        <v>570</v>
      </c>
      <c r="K4" s="75">
        <v>0.08</v>
      </c>
      <c r="L4" s="75">
        <v>0.13</v>
      </c>
      <c r="M4" s="75">
        <v>5.71</v>
      </c>
      <c r="N4" s="75">
        <v>5.58</v>
      </c>
      <c r="O4" s="75">
        <v>1</v>
      </c>
      <c r="P4" s="75">
        <v>1</v>
      </c>
      <c r="Q4" s="75">
        <v>67</v>
      </c>
      <c r="R4" s="75">
        <v>0.2</v>
      </c>
    </row>
    <row r="5" spans="1:18" x14ac:dyDescent="0.25">
      <c r="A5" s="75" t="s">
        <v>186</v>
      </c>
      <c r="B5" s="77" t="s">
        <v>384</v>
      </c>
      <c r="C5" s="75">
        <v>9</v>
      </c>
      <c r="D5" s="75">
        <v>70.3</v>
      </c>
      <c r="E5" s="75">
        <v>0.01</v>
      </c>
      <c r="F5" s="75">
        <v>0.05</v>
      </c>
      <c r="G5" s="75">
        <v>0.13</v>
      </c>
      <c r="H5" s="75">
        <v>2.56</v>
      </c>
      <c r="I5" s="75">
        <v>525</v>
      </c>
      <c r="J5" s="75">
        <v>563</v>
      </c>
      <c r="K5" s="75">
        <v>0.16</v>
      </c>
      <c r="L5" s="75">
        <v>0.09</v>
      </c>
      <c r="M5" s="75">
        <v>5.78</v>
      </c>
      <c r="N5" s="75">
        <v>5.69</v>
      </c>
      <c r="O5" s="75">
        <v>1</v>
      </c>
      <c r="P5" s="75">
        <v>3</v>
      </c>
      <c r="Q5" s="75">
        <v>44</v>
      </c>
      <c r="R5" s="75">
        <v>0.2</v>
      </c>
    </row>
    <row r="6" spans="1:18" x14ac:dyDescent="0.25">
      <c r="A6" s="75" t="s">
        <v>187</v>
      </c>
      <c r="B6" s="77" t="s">
        <v>125</v>
      </c>
      <c r="C6" s="75">
        <v>11</v>
      </c>
      <c r="D6" s="75">
        <v>70.900000000000006</v>
      </c>
      <c r="E6" s="75">
        <v>0.01</v>
      </c>
      <c r="F6" s="75">
        <v>0.05</v>
      </c>
      <c r="G6" s="75">
        <v>0.21</v>
      </c>
      <c r="H6" s="75">
        <v>2.23</v>
      </c>
      <c r="I6" s="75">
        <v>530</v>
      </c>
      <c r="J6" s="75">
        <v>568</v>
      </c>
      <c r="K6" s="75">
        <v>0.19</v>
      </c>
      <c r="L6" s="75">
        <v>0.08</v>
      </c>
      <c r="M6" s="75">
        <v>4.9000000000000004</v>
      </c>
      <c r="N6" s="75">
        <v>4.82</v>
      </c>
      <c r="O6" s="75">
        <v>1</v>
      </c>
      <c r="P6" s="75">
        <v>4</v>
      </c>
      <c r="Q6" s="75">
        <v>46</v>
      </c>
      <c r="R6" s="75">
        <v>0.2</v>
      </c>
    </row>
    <row r="7" spans="1:18" x14ac:dyDescent="0.25">
      <c r="A7" s="75" t="s">
        <v>188</v>
      </c>
      <c r="B7" s="77" t="s">
        <v>385</v>
      </c>
      <c r="C7" s="75">
        <v>13</v>
      </c>
      <c r="D7" s="75">
        <v>70.400000000000006</v>
      </c>
      <c r="E7" s="75">
        <v>0.01</v>
      </c>
      <c r="F7" s="75">
        <v>0.04</v>
      </c>
      <c r="G7" s="75">
        <v>0.17</v>
      </c>
      <c r="H7" s="75">
        <v>1.33</v>
      </c>
      <c r="I7" s="75">
        <v>489</v>
      </c>
      <c r="J7" s="75">
        <v>527</v>
      </c>
      <c r="K7" s="75">
        <v>0.3</v>
      </c>
      <c r="L7" s="75">
        <v>0.06</v>
      </c>
      <c r="M7" s="75">
        <v>6.15</v>
      </c>
      <c r="N7" s="75">
        <v>6.09</v>
      </c>
      <c r="O7" s="75">
        <v>1</v>
      </c>
      <c r="P7" s="75">
        <v>5</v>
      </c>
      <c r="Q7" s="75">
        <v>22</v>
      </c>
      <c r="R7" s="75">
        <v>0.2</v>
      </c>
    </row>
    <row r="8" spans="1:18" x14ac:dyDescent="0.25">
      <c r="A8" s="75" t="s">
        <v>572</v>
      </c>
      <c r="B8" s="75"/>
      <c r="C8" s="75">
        <v>15</v>
      </c>
      <c r="D8" s="75" t="s">
        <v>148</v>
      </c>
      <c r="E8" s="146" t="s">
        <v>148</v>
      </c>
      <c r="F8" s="146" t="s">
        <v>148</v>
      </c>
      <c r="G8" s="146" t="s">
        <v>148</v>
      </c>
      <c r="H8" s="146" t="s">
        <v>148</v>
      </c>
      <c r="I8" s="146" t="s">
        <v>148</v>
      </c>
      <c r="J8" s="146" t="s">
        <v>148</v>
      </c>
      <c r="K8" s="146" t="s">
        <v>148</v>
      </c>
      <c r="L8" s="146" t="s">
        <v>148</v>
      </c>
      <c r="M8" s="146" t="s">
        <v>148</v>
      </c>
      <c r="N8" s="146" t="s">
        <v>148</v>
      </c>
      <c r="O8" s="146" t="s">
        <v>148</v>
      </c>
      <c r="P8" s="146" t="s">
        <v>148</v>
      </c>
      <c r="Q8" s="146" t="s">
        <v>148</v>
      </c>
      <c r="R8" s="146" t="s">
        <v>148</v>
      </c>
    </row>
    <row r="9" spans="1:18" x14ac:dyDescent="0.25">
      <c r="A9" s="75" t="s">
        <v>572</v>
      </c>
      <c r="B9" s="75"/>
      <c r="C9" s="75">
        <v>17</v>
      </c>
      <c r="D9" s="75" t="s">
        <v>148</v>
      </c>
      <c r="E9" s="146" t="s">
        <v>148</v>
      </c>
      <c r="F9" s="146" t="s">
        <v>148</v>
      </c>
      <c r="G9" s="146" t="s">
        <v>148</v>
      </c>
      <c r="H9" s="146" t="s">
        <v>148</v>
      </c>
      <c r="I9" s="146" t="s">
        <v>148</v>
      </c>
      <c r="J9" s="146" t="s">
        <v>148</v>
      </c>
      <c r="K9" s="146" t="s">
        <v>148</v>
      </c>
      <c r="L9" s="146" t="s">
        <v>148</v>
      </c>
      <c r="M9" s="146" t="s">
        <v>148</v>
      </c>
      <c r="N9" s="146" t="s">
        <v>148</v>
      </c>
      <c r="O9" s="146" t="s">
        <v>148</v>
      </c>
      <c r="P9" s="146" t="s">
        <v>148</v>
      </c>
      <c r="Q9" s="146" t="s">
        <v>148</v>
      </c>
      <c r="R9" s="146" t="s">
        <v>148</v>
      </c>
    </row>
    <row r="10" spans="1:18" x14ac:dyDescent="0.25">
      <c r="A10" s="75" t="s">
        <v>189</v>
      </c>
      <c r="B10" s="75" t="s">
        <v>190</v>
      </c>
      <c r="C10" s="75">
        <v>19.5</v>
      </c>
      <c r="D10" s="75">
        <v>70.8</v>
      </c>
      <c r="E10" s="75">
        <v>0.01</v>
      </c>
      <c r="F10" s="75">
        <v>0.02</v>
      </c>
      <c r="G10" s="75">
        <v>0.37</v>
      </c>
      <c r="H10" s="75">
        <v>0.43</v>
      </c>
      <c r="I10" s="75">
        <v>330</v>
      </c>
      <c r="J10" s="75">
        <v>368</v>
      </c>
      <c r="K10" s="75">
        <v>0.04</v>
      </c>
      <c r="L10" s="75">
        <v>0.02</v>
      </c>
      <c r="M10" s="75">
        <v>2.83</v>
      </c>
      <c r="N10" s="75">
        <v>2.81</v>
      </c>
      <c r="O10" s="75">
        <v>1</v>
      </c>
      <c r="P10" s="75">
        <v>1</v>
      </c>
      <c r="Q10" s="75">
        <v>15</v>
      </c>
      <c r="R10" s="75">
        <v>0.1</v>
      </c>
    </row>
    <row r="11" spans="1:18" x14ac:dyDescent="0.25">
      <c r="A11" s="75" t="s">
        <v>191</v>
      </c>
      <c r="B11" s="75" t="s">
        <v>192</v>
      </c>
      <c r="C11" s="75">
        <v>21</v>
      </c>
      <c r="D11" s="75">
        <v>70.5</v>
      </c>
      <c r="E11" s="75">
        <v>0.01</v>
      </c>
      <c r="F11" s="75">
        <v>0.02</v>
      </c>
      <c r="G11" s="75">
        <v>0.34</v>
      </c>
      <c r="H11" s="75">
        <v>0.51</v>
      </c>
      <c r="I11" s="75">
        <v>306</v>
      </c>
      <c r="J11" s="75">
        <v>344</v>
      </c>
      <c r="K11" s="75">
        <v>7.0000000000000007E-2</v>
      </c>
      <c r="L11" s="75">
        <v>0.02</v>
      </c>
      <c r="M11" s="75">
        <v>5.33</v>
      </c>
      <c r="N11" s="75">
        <v>5.31</v>
      </c>
      <c r="O11" s="75">
        <v>0</v>
      </c>
      <c r="P11" s="75">
        <v>1</v>
      </c>
      <c r="Q11" s="75">
        <v>10</v>
      </c>
      <c r="R11" s="75">
        <v>0.1</v>
      </c>
    </row>
    <row r="12" spans="1:18" x14ac:dyDescent="0.25">
      <c r="A12" s="75" t="s">
        <v>193</v>
      </c>
      <c r="B12" s="75" t="s">
        <v>126</v>
      </c>
      <c r="C12" s="75">
        <v>23</v>
      </c>
      <c r="D12" s="75">
        <v>70.8</v>
      </c>
      <c r="E12" s="75">
        <v>0.02</v>
      </c>
      <c r="F12" s="75">
        <v>0.04</v>
      </c>
      <c r="G12" s="75">
        <v>0.35</v>
      </c>
      <c r="H12" s="75">
        <v>0.62</v>
      </c>
      <c r="I12" s="75">
        <v>466</v>
      </c>
      <c r="J12" s="75">
        <v>504</v>
      </c>
      <c r="K12" s="75">
        <v>0.22</v>
      </c>
      <c r="L12" s="75">
        <v>0.04</v>
      </c>
      <c r="M12" s="75">
        <v>4.6399999999999997</v>
      </c>
      <c r="N12" s="75">
        <v>4.5999999999999996</v>
      </c>
      <c r="O12" s="75">
        <v>1</v>
      </c>
      <c r="P12" s="75">
        <v>5</v>
      </c>
      <c r="Q12" s="75">
        <v>13</v>
      </c>
      <c r="R12" s="75">
        <v>0.1</v>
      </c>
    </row>
    <row r="13" spans="1:18" x14ac:dyDescent="0.25">
      <c r="A13" s="75" t="s">
        <v>194</v>
      </c>
      <c r="B13" s="75" t="s">
        <v>140</v>
      </c>
      <c r="C13" s="75">
        <v>25</v>
      </c>
      <c r="D13" s="75">
        <v>70.3</v>
      </c>
      <c r="E13" s="75">
        <v>0.02</v>
      </c>
      <c r="F13" s="75">
        <v>0.02</v>
      </c>
      <c r="G13" s="75">
        <v>0.52</v>
      </c>
      <c r="H13" s="75">
        <v>0.35</v>
      </c>
      <c r="I13" s="75">
        <v>298</v>
      </c>
      <c r="J13" s="75">
        <v>336</v>
      </c>
      <c r="K13" s="75">
        <v>0.03</v>
      </c>
      <c r="L13" s="75">
        <v>0.02</v>
      </c>
      <c r="M13" s="75">
        <v>2.78</v>
      </c>
      <c r="N13" s="75">
        <v>2.76</v>
      </c>
      <c r="O13" s="75">
        <v>1</v>
      </c>
      <c r="P13" s="75">
        <v>1</v>
      </c>
      <c r="Q13" s="75">
        <v>13</v>
      </c>
      <c r="R13" s="75">
        <v>0.1</v>
      </c>
    </row>
    <row r="14" spans="1:18" x14ac:dyDescent="0.25">
      <c r="A14" s="75" t="s">
        <v>195</v>
      </c>
      <c r="B14" s="75" t="s">
        <v>196</v>
      </c>
      <c r="C14" s="75">
        <v>27</v>
      </c>
      <c r="D14" s="75">
        <v>70.599999999999994</v>
      </c>
      <c r="E14" s="75">
        <v>0.02</v>
      </c>
      <c r="F14" s="75">
        <v>0.03</v>
      </c>
      <c r="G14" s="75">
        <v>0.39</v>
      </c>
      <c r="H14" s="75">
        <v>0.61</v>
      </c>
      <c r="I14" s="75">
        <v>515</v>
      </c>
      <c r="J14" s="75">
        <v>553</v>
      </c>
      <c r="K14" s="75">
        <v>0.08</v>
      </c>
      <c r="L14" s="75">
        <v>0.03</v>
      </c>
      <c r="M14" s="75">
        <v>2.58</v>
      </c>
      <c r="N14" s="75">
        <v>2.5499999999999998</v>
      </c>
      <c r="O14" s="75">
        <v>1</v>
      </c>
      <c r="P14" s="75">
        <v>3</v>
      </c>
      <c r="Q14" s="75">
        <v>24</v>
      </c>
      <c r="R14" s="75">
        <v>0.1</v>
      </c>
    </row>
    <row r="15" spans="1:18" x14ac:dyDescent="0.25">
      <c r="A15" s="75" t="s">
        <v>197</v>
      </c>
      <c r="B15" s="75" t="s">
        <v>127</v>
      </c>
      <c r="C15" s="75">
        <v>29</v>
      </c>
      <c r="D15" s="75">
        <v>69.900000000000006</v>
      </c>
      <c r="E15" s="75">
        <v>0.01</v>
      </c>
      <c r="F15" s="75">
        <v>0.04</v>
      </c>
      <c r="G15" s="75">
        <v>0.15</v>
      </c>
      <c r="H15" s="75">
        <v>1.1100000000000001</v>
      </c>
      <c r="I15" s="75">
        <v>510</v>
      </c>
      <c r="J15" s="75">
        <v>548</v>
      </c>
      <c r="K15" s="75">
        <v>0.09</v>
      </c>
      <c r="L15" s="75">
        <v>0.05</v>
      </c>
      <c r="M15" s="75">
        <v>3.81</v>
      </c>
      <c r="N15" s="75">
        <v>3.76</v>
      </c>
      <c r="O15" s="75">
        <v>1</v>
      </c>
      <c r="P15" s="75">
        <v>2</v>
      </c>
      <c r="Q15" s="75">
        <v>29</v>
      </c>
      <c r="R15" s="75">
        <v>0.1</v>
      </c>
    </row>
    <row r="16" spans="1:18" x14ac:dyDescent="0.25">
      <c r="A16" s="75" t="s">
        <v>198</v>
      </c>
      <c r="B16" s="75" t="s">
        <v>199</v>
      </c>
      <c r="C16" s="75">
        <v>31</v>
      </c>
      <c r="D16" s="75">
        <v>70</v>
      </c>
      <c r="E16" s="75">
        <v>0.01</v>
      </c>
      <c r="F16" s="75">
        <v>0.04</v>
      </c>
      <c r="G16" s="75">
        <v>0.25</v>
      </c>
      <c r="H16" s="75">
        <v>0.45</v>
      </c>
      <c r="I16" s="75">
        <v>509</v>
      </c>
      <c r="J16" s="75">
        <v>547</v>
      </c>
      <c r="K16" s="75">
        <v>0.03</v>
      </c>
      <c r="L16" s="75">
        <v>0.02</v>
      </c>
      <c r="M16" s="75">
        <v>3.84</v>
      </c>
      <c r="N16" s="75">
        <v>3.82</v>
      </c>
      <c r="O16" s="75">
        <v>1</v>
      </c>
      <c r="P16" s="75">
        <v>1</v>
      </c>
      <c r="Q16" s="75">
        <v>12</v>
      </c>
      <c r="R16" s="75">
        <v>0.1</v>
      </c>
    </row>
    <row r="17" spans="1:18" x14ac:dyDescent="0.25">
      <c r="A17" s="75" t="s">
        <v>200</v>
      </c>
      <c r="B17" s="75" t="s">
        <v>201</v>
      </c>
      <c r="C17" s="75">
        <v>33</v>
      </c>
      <c r="D17" s="75">
        <v>70.599999999999994</v>
      </c>
      <c r="E17" s="75">
        <v>0.02</v>
      </c>
      <c r="F17" s="75">
        <v>0.02</v>
      </c>
      <c r="G17" s="75">
        <v>0.51</v>
      </c>
      <c r="H17" s="75">
        <v>0.01</v>
      </c>
      <c r="I17" s="75">
        <v>611</v>
      </c>
      <c r="J17" s="75">
        <v>649</v>
      </c>
      <c r="K17" s="75">
        <v>0</v>
      </c>
      <c r="L17" s="75">
        <v>0</v>
      </c>
      <c r="M17" s="75">
        <v>4.66</v>
      </c>
      <c r="N17" s="75">
        <v>4.66</v>
      </c>
      <c r="O17" s="75">
        <v>0</v>
      </c>
      <c r="P17" s="75">
        <v>0</v>
      </c>
      <c r="Q17" s="75">
        <v>0</v>
      </c>
      <c r="R17" s="75">
        <v>0.1</v>
      </c>
    </row>
    <row r="18" spans="1:18" x14ac:dyDescent="0.25">
      <c r="A18" s="75" t="s">
        <v>202</v>
      </c>
      <c r="B18" s="75" t="s">
        <v>128</v>
      </c>
      <c r="C18" s="75">
        <v>35</v>
      </c>
      <c r="D18" s="75">
        <v>70.3</v>
      </c>
      <c r="E18" s="75">
        <v>0.03</v>
      </c>
      <c r="F18" s="75">
        <v>0</v>
      </c>
      <c r="G18" s="75">
        <v>0.95</v>
      </c>
      <c r="H18" s="75">
        <v>0.42</v>
      </c>
      <c r="I18" s="75">
        <v>416</v>
      </c>
      <c r="J18" s="75">
        <v>454</v>
      </c>
      <c r="K18" s="75">
        <v>0.09</v>
      </c>
      <c r="L18" s="75">
        <v>0.02</v>
      </c>
      <c r="M18" s="75">
        <v>3.86</v>
      </c>
      <c r="N18" s="75">
        <v>3.84</v>
      </c>
      <c r="O18" s="75">
        <v>0</v>
      </c>
      <c r="P18" s="75">
        <v>2</v>
      </c>
      <c r="Q18" s="75">
        <v>11</v>
      </c>
      <c r="R18" s="75">
        <v>0.2</v>
      </c>
    </row>
    <row r="19" spans="1:18" x14ac:dyDescent="0.25">
      <c r="A19" s="75" t="s">
        <v>203</v>
      </c>
      <c r="B19" s="75" t="s">
        <v>204</v>
      </c>
      <c r="C19" s="75">
        <v>37</v>
      </c>
      <c r="D19" s="75">
        <v>70.900000000000006</v>
      </c>
      <c r="E19" s="75">
        <v>0.02</v>
      </c>
      <c r="F19" s="75">
        <v>0.01</v>
      </c>
      <c r="G19" s="75">
        <v>0.65</v>
      </c>
      <c r="H19" s="75">
        <v>0.2</v>
      </c>
      <c r="I19" s="75">
        <v>292</v>
      </c>
      <c r="J19" s="75">
        <v>330</v>
      </c>
      <c r="K19" s="75">
        <v>0.01</v>
      </c>
      <c r="L19" s="75">
        <v>0.01</v>
      </c>
      <c r="M19" s="75">
        <v>3.8</v>
      </c>
      <c r="N19" s="75">
        <v>3.79</v>
      </c>
      <c r="O19" s="75">
        <v>0</v>
      </c>
      <c r="P19" s="75">
        <v>0</v>
      </c>
      <c r="Q19" s="75">
        <v>5</v>
      </c>
      <c r="R19" s="75">
        <v>0.1</v>
      </c>
    </row>
    <row r="20" spans="1:18" x14ac:dyDescent="0.25">
      <c r="A20" s="75" t="s">
        <v>205</v>
      </c>
      <c r="B20" s="75" t="s">
        <v>206</v>
      </c>
      <c r="C20" s="75">
        <v>39</v>
      </c>
      <c r="D20" s="75">
        <v>70.599999999999994</v>
      </c>
      <c r="E20" s="75">
        <v>0.04</v>
      </c>
      <c r="F20" s="75">
        <v>0.03</v>
      </c>
      <c r="G20" s="75">
        <v>0.6</v>
      </c>
      <c r="H20" s="75">
        <v>0</v>
      </c>
      <c r="I20" s="75">
        <v>299</v>
      </c>
      <c r="J20" s="75">
        <v>337</v>
      </c>
      <c r="K20" s="75">
        <v>0</v>
      </c>
      <c r="L20" s="75">
        <v>0.01</v>
      </c>
      <c r="M20" s="75">
        <v>3.14</v>
      </c>
      <c r="N20" s="75">
        <v>3.13</v>
      </c>
      <c r="O20" s="75">
        <v>1</v>
      </c>
      <c r="P20" s="75">
        <v>0</v>
      </c>
      <c r="Q20" s="75">
        <v>0</v>
      </c>
      <c r="R20" s="75">
        <v>0.2</v>
      </c>
    </row>
    <row r="21" spans="1:18" x14ac:dyDescent="0.25">
      <c r="A21" s="75" t="s">
        <v>207</v>
      </c>
      <c r="B21" s="75" t="s">
        <v>141</v>
      </c>
      <c r="C21" s="75">
        <v>41</v>
      </c>
      <c r="D21" s="75">
        <v>70.5</v>
      </c>
      <c r="E21" s="75">
        <v>0.03</v>
      </c>
      <c r="F21" s="75">
        <v>0.02</v>
      </c>
      <c r="G21" s="75">
        <v>0.56000000000000005</v>
      </c>
      <c r="H21" s="75">
        <v>0.19</v>
      </c>
      <c r="I21" s="75">
        <v>301</v>
      </c>
      <c r="J21" s="75">
        <v>339</v>
      </c>
      <c r="K21" s="75">
        <v>0.05</v>
      </c>
      <c r="L21" s="75">
        <v>0.01</v>
      </c>
      <c r="M21" s="75">
        <v>3.26</v>
      </c>
      <c r="N21" s="75">
        <v>3.25</v>
      </c>
      <c r="O21" s="75">
        <v>1</v>
      </c>
      <c r="P21" s="75">
        <v>2</v>
      </c>
      <c r="Q21" s="75">
        <v>6</v>
      </c>
      <c r="R21" s="75">
        <v>0.1</v>
      </c>
    </row>
    <row r="22" spans="1:18" x14ac:dyDescent="0.25">
      <c r="A22" s="75" t="s">
        <v>208</v>
      </c>
      <c r="B22" s="75" t="s">
        <v>129</v>
      </c>
      <c r="C22" s="75">
        <v>43</v>
      </c>
      <c r="D22" s="75">
        <v>70.7</v>
      </c>
      <c r="E22" s="75">
        <v>0.03</v>
      </c>
      <c r="F22" s="75">
        <v>0.02</v>
      </c>
      <c r="G22" s="75">
        <v>0.6</v>
      </c>
      <c r="H22" s="75">
        <v>0.15</v>
      </c>
      <c r="I22" s="75">
        <v>280</v>
      </c>
      <c r="J22" s="75">
        <v>318</v>
      </c>
      <c r="K22" s="75">
        <v>0.06</v>
      </c>
      <c r="L22" s="75">
        <v>0.01</v>
      </c>
      <c r="M22" s="75">
        <v>2.98</v>
      </c>
      <c r="N22" s="75">
        <v>2.97</v>
      </c>
      <c r="O22" s="75">
        <v>1</v>
      </c>
      <c r="P22" s="75">
        <v>2</v>
      </c>
      <c r="Q22" s="75">
        <v>5</v>
      </c>
      <c r="R22" s="75">
        <v>0.1</v>
      </c>
    </row>
    <row r="23" spans="1:18" x14ac:dyDescent="0.25">
      <c r="A23" s="75" t="s">
        <v>209</v>
      </c>
      <c r="B23" s="75" t="s">
        <v>210</v>
      </c>
      <c r="C23" s="75">
        <v>45</v>
      </c>
      <c r="D23" s="75">
        <v>70.599999999999994</v>
      </c>
      <c r="E23" s="75">
        <v>0.02</v>
      </c>
      <c r="F23" s="75">
        <v>0.03</v>
      </c>
      <c r="G23" s="75">
        <v>0.38</v>
      </c>
      <c r="H23" s="75">
        <v>0.45</v>
      </c>
      <c r="I23" s="75">
        <v>439</v>
      </c>
      <c r="J23" s="75">
        <v>477</v>
      </c>
      <c r="K23" s="75">
        <v>0.12</v>
      </c>
      <c r="L23" s="75">
        <v>0.02</v>
      </c>
      <c r="M23" s="75">
        <v>3.5</v>
      </c>
      <c r="N23" s="75">
        <v>3.48</v>
      </c>
      <c r="O23" s="75">
        <v>1</v>
      </c>
      <c r="P23" s="75">
        <v>3</v>
      </c>
      <c r="Q23" s="75">
        <v>13</v>
      </c>
      <c r="R23" s="75">
        <v>0.1</v>
      </c>
    </row>
    <row r="24" spans="1:18" x14ac:dyDescent="0.25">
      <c r="A24" s="75" t="s">
        <v>211</v>
      </c>
      <c r="B24" s="75" t="s">
        <v>212</v>
      </c>
      <c r="C24" s="75">
        <v>47</v>
      </c>
      <c r="D24" s="75">
        <v>71.099999999999994</v>
      </c>
      <c r="E24" s="75">
        <v>0.02</v>
      </c>
      <c r="F24" s="75">
        <v>0.01</v>
      </c>
      <c r="G24" s="75">
        <v>0.65</v>
      </c>
      <c r="H24" s="75">
        <v>0.24</v>
      </c>
      <c r="I24" s="75">
        <v>284</v>
      </c>
      <c r="J24" s="75">
        <v>322</v>
      </c>
      <c r="K24" s="75">
        <v>0.06</v>
      </c>
      <c r="L24" s="75">
        <v>0.01</v>
      </c>
      <c r="M24" s="75">
        <v>2.76</v>
      </c>
      <c r="N24" s="75">
        <v>2.75</v>
      </c>
      <c r="O24" s="75">
        <v>0</v>
      </c>
      <c r="P24" s="75">
        <v>2</v>
      </c>
      <c r="Q24" s="75">
        <v>9</v>
      </c>
      <c r="R24" s="75">
        <v>0.2</v>
      </c>
    </row>
    <row r="25" spans="1:18" x14ac:dyDescent="0.25">
      <c r="A25" s="75" t="s">
        <v>213</v>
      </c>
      <c r="B25" s="75" t="s">
        <v>214</v>
      </c>
      <c r="C25" s="75">
        <v>49</v>
      </c>
      <c r="D25" s="75">
        <v>70.900000000000006</v>
      </c>
      <c r="E25" s="75">
        <v>0.02</v>
      </c>
      <c r="F25" s="75">
        <v>0.02</v>
      </c>
      <c r="G25" s="75">
        <v>0.47</v>
      </c>
      <c r="H25" s="75">
        <v>0.13</v>
      </c>
      <c r="I25" s="75">
        <v>314</v>
      </c>
      <c r="J25" s="75">
        <v>352</v>
      </c>
      <c r="K25" s="75">
        <v>0.01</v>
      </c>
      <c r="L25" s="75">
        <v>0.01</v>
      </c>
      <c r="M25" s="75">
        <v>2.89</v>
      </c>
      <c r="N25" s="75">
        <v>2.88</v>
      </c>
      <c r="O25" s="75">
        <v>1</v>
      </c>
      <c r="P25" s="75">
        <v>0</v>
      </c>
      <c r="Q25" s="75">
        <v>4</v>
      </c>
      <c r="R25" s="75">
        <v>0.1</v>
      </c>
    </row>
    <row r="26" spans="1:18" x14ac:dyDescent="0.25">
      <c r="A26" s="75" t="s">
        <v>215</v>
      </c>
      <c r="B26" s="75" t="s">
        <v>216</v>
      </c>
      <c r="C26" s="75">
        <v>51</v>
      </c>
      <c r="D26" s="75">
        <v>70.400000000000006</v>
      </c>
      <c r="E26" s="75">
        <v>0.03</v>
      </c>
      <c r="F26" s="75">
        <v>0.01</v>
      </c>
      <c r="G26" s="75">
        <v>0.77</v>
      </c>
      <c r="H26" s="75">
        <v>0.19</v>
      </c>
      <c r="I26" s="75">
        <v>262</v>
      </c>
      <c r="J26" s="75">
        <v>300</v>
      </c>
      <c r="K26" s="75">
        <v>0.15</v>
      </c>
      <c r="L26" s="75">
        <v>0.02</v>
      </c>
      <c r="M26" s="75">
        <v>3.03</v>
      </c>
      <c r="N26" s="75">
        <v>3.01</v>
      </c>
      <c r="O26" s="75">
        <v>0</v>
      </c>
      <c r="P26" s="75">
        <v>5</v>
      </c>
      <c r="Q26" s="75">
        <v>6</v>
      </c>
      <c r="R26" s="75">
        <v>0.1</v>
      </c>
    </row>
    <row r="27" spans="1:18" x14ac:dyDescent="0.25">
      <c r="A27" s="75" t="s">
        <v>217</v>
      </c>
      <c r="B27" s="75" t="s">
        <v>130</v>
      </c>
      <c r="C27" s="75">
        <v>53</v>
      </c>
      <c r="D27" s="75">
        <v>69.900000000000006</v>
      </c>
      <c r="E27" s="75">
        <v>0.02</v>
      </c>
      <c r="F27" s="75">
        <v>0</v>
      </c>
      <c r="G27" s="75">
        <v>0.81</v>
      </c>
      <c r="H27" s="75">
        <v>0.17</v>
      </c>
      <c r="I27" s="75">
        <v>470</v>
      </c>
      <c r="J27" s="75">
        <v>508</v>
      </c>
      <c r="K27" s="75">
        <v>0</v>
      </c>
      <c r="L27" s="75">
        <v>0.01</v>
      </c>
      <c r="M27" s="75">
        <v>3.48</v>
      </c>
      <c r="N27" s="75">
        <v>3.47</v>
      </c>
      <c r="O27" s="75">
        <v>0</v>
      </c>
      <c r="P27" s="75">
        <v>0</v>
      </c>
      <c r="Q27" s="75">
        <v>5</v>
      </c>
      <c r="R27" s="75">
        <v>0.1</v>
      </c>
    </row>
    <row r="28" spans="1:18" x14ac:dyDescent="0.25">
      <c r="A28" s="75" t="s">
        <v>218</v>
      </c>
      <c r="B28" s="75" t="s">
        <v>142</v>
      </c>
      <c r="C28" s="75">
        <v>55</v>
      </c>
      <c r="D28" s="75">
        <v>70</v>
      </c>
      <c r="E28" s="75">
        <v>0.01</v>
      </c>
      <c r="F28" s="75">
        <v>0.01</v>
      </c>
      <c r="G28" s="75">
        <v>0.5</v>
      </c>
      <c r="H28" s="75">
        <v>0.37</v>
      </c>
      <c r="I28" s="75">
        <v>328</v>
      </c>
      <c r="J28" s="75">
        <v>366</v>
      </c>
      <c r="K28" s="75">
        <v>0.09</v>
      </c>
      <c r="L28" s="75">
        <v>0.02</v>
      </c>
      <c r="M28" s="75">
        <v>3.56</v>
      </c>
      <c r="N28" s="75">
        <v>3.54</v>
      </c>
      <c r="O28" s="75">
        <v>0</v>
      </c>
      <c r="P28" s="75">
        <v>3</v>
      </c>
      <c r="Q28" s="75">
        <v>10</v>
      </c>
      <c r="R28" s="75">
        <v>0.1</v>
      </c>
    </row>
    <row r="29" spans="1:18" x14ac:dyDescent="0.25">
      <c r="A29" s="75" t="s">
        <v>219</v>
      </c>
      <c r="B29" s="75" t="s">
        <v>220</v>
      </c>
      <c r="C29" s="75">
        <v>57</v>
      </c>
      <c r="D29" s="75">
        <v>70.099999999999994</v>
      </c>
      <c r="E29" s="75">
        <v>0.02</v>
      </c>
      <c r="F29" s="75">
        <v>0.02</v>
      </c>
      <c r="G29" s="75">
        <v>0.47</v>
      </c>
      <c r="H29" s="75">
        <v>0.38</v>
      </c>
      <c r="I29" s="75">
        <v>470</v>
      </c>
      <c r="J29" s="75">
        <v>508</v>
      </c>
      <c r="K29" s="75">
        <v>0.08</v>
      </c>
      <c r="L29" s="75">
        <v>0.02</v>
      </c>
      <c r="M29" s="75">
        <v>3.2</v>
      </c>
      <c r="N29" s="75">
        <v>3.18</v>
      </c>
      <c r="O29" s="75">
        <v>1</v>
      </c>
      <c r="P29" s="75">
        <v>2</v>
      </c>
      <c r="Q29" s="75">
        <v>12</v>
      </c>
      <c r="R29" s="75">
        <v>0.1</v>
      </c>
    </row>
    <row r="30" spans="1:18" x14ac:dyDescent="0.25">
      <c r="A30" s="75" t="s">
        <v>221</v>
      </c>
      <c r="B30" s="75" t="s">
        <v>222</v>
      </c>
      <c r="C30" s="75">
        <v>59</v>
      </c>
      <c r="D30" s="75">
        <v>70.099999999999994</v>
      </c>
      <c r="E30" s="75">
        <v>0.01</v>
      </c>
      <c r="F30" s="75">
        <v>0.02</v>
      </c>
      <c r="G30" s="75">
        <v>0.37</v>
      </c>
      <c r="H30" s="75">
        <v>0.41</v>
      </c>
      <c r="I30" s="75">
        <v>478</v>
      </c>
      <c r="J30" s="75">
        <v>516</v>
      </c>
      <c r="K30" s="75">
        <v>0.09</v>
      </c>
      <c r="L30" s="75">
        <v>0.02</v>
      </c>
      <c r="M30" s="75">
        <v>2.88</v>
      </c>
      <c r="N30" s="75">
        <v>2.86</v>
      </c>
      <c r="O30" s="75">
        <v>1</v>
      </c>
      <c r="P30" s="75">
        <v>3</v>
      </c>
      <c r="Q30" s="75">
        <v>14</v>
      </c>
      <c r="R30" s="75">
        <v>0.1</v>
      </c>
    </row>
    <row r="31" spans="1:18" x14ac:dyDescent="0.25">
      <c r="A31" s="75" t="s">
        <v>223</v>
      </c>
      <c r="B31" s="75" t="s">
        <v>224</v>
      </c>
      <c r="C31" s="75">
        <v>61</v>
      </c>
      <c r="D31" s="75">
        <v>70.3</v>
      </c>
      <c r="E31" s="75">
        <v>0.01</v>
      </c>
      <c r="F31" s="75">
        <v>0.03</v>
      </c>
      <c r="G31" s="75">
        <v>0.32</v>
      </c>
      <c r="H31" s="75">
        <v>0.55000000000000004</v>
      </c>
      <c r="I31" s="75">
        <v>500</v>
      </c>
      <c r="J31" s="75">
        <v>538</v>
      </c>
      <c r="K31" s="75">
        <v>0.01</v>
      </c>
      <c r="L31" s="75">
        <v>0.02</v>
      </c>
      <c r="M31" s="75">
        <v>2.63</v>
      </c>
      <c r="N31" s="75">
        <v>2.61</v>
      </c>
      <c r="O31" s="75">
        <v>1</v>
      </c>
      <c r="P31" s="75">
        <v>0</v>
      </c>
      <c r="Q31" s="75">
        <v>21</v>
      </c>
      <c r="R31" s="75">
        <v>0.1</v>
      </c>
    </row>
    <row r="32" spans="1:18" x14ac:dyDescent="0.25">
      <c r="A32" s="75" t="s">
        <v>225</v>
      </c>
      <c r="B32" s="75" t="s">
        <v>131</v>
      </c>
      <c r="C32" s="75">
        <v>63</v>
      </c>
      <c r="D32" s="75">
        <v>70.599999999999994</v>
      </c>
      <c r="E32" s="75">
        <v>0.02</v>
      </c>
      <c r="F32" s="75">
        <v>0.03</v>
      </c>
      <c r="G32" s="75">
        <v>0.41</v>
      </c>
      <c r="H32" s="75">
        <v>0.39</v>
      </c>
      <c r="I32" s="75">
        <v>499</v>
      </c>
      <c r="J32" s="75">
        <v>537</v>
      </c>
      <c r="K32" s="75">
        <v>0.06</v>
      </c>
      <c r="L32" s="75">
        <v>0.02</v>
      </c>
      <c r="M32" s="75">
        <v>2.36</v>
      </c>
      <c r="N32" s="75">
        <v>2.34</v>
      </c>
      <c r="O32" s="75">
        <v>1</v>
      </c>
      <c r="P32" s="75">
        <v>3</v>
      </c>
      <c r="Q32" s="75">
        <v>17</v>
      </c>
      <c r="R32" s="75">
        <v>0.1</v>
      </c>
    </row>
    <row r="33" spans="1:18" x14ac:dyDescent="0.25">
      <c r="A33" s="75" t="s">
        <v>226</v>
      </c>
      <c r="B33" s="75" t="s">
        <v>227</v>
      </c>
      <c r="C33" s="75">
        <v>64.5</v>
      </c>
      <c r="D33" s="75">
        <v>70.099999999999994</v>
      </c>
      <c r="E33" s="75">
        <v>0.02</v>
      </c>
      <c r="F33" s="75">
        <v>0.03</v>
      </c>
      <c r="G33" s="75">
        <v>0.44</v>
      </c>
      <c r="H33" s="75">
        <v>0.42</v>
      </c>
      <c r="I33" s="75">
        <v>515</v>
      </c>
      <c r="J33" s="75">
        <v>553</v>
      </c>
      <c r="K33" s="75">
        <v>0.02</v>
      </c>
      <c r="L33" s="75">
        <v>0.02</v>
      </c>
      <c r="M33" s="75">
        <v>1.77</v>
      </c>
      <c r="N33" s="75">
        <v>1.75</v>
      </c>
      <c r="O33" s="75">
        <v>2</v>
      </c>
      <c r="P33" s="75">
        <v>1</v>
      </c>
      <c r="Q33" s="75">
        <v>24</v>
      </c>
      <c r="R33" s="75">
        <v>0.1</v>
      </c>
    </row>
    <row r="34" spans="1:18" x14ac:dyDescent="0.25">
      <c r="A34" s="75" t="s">
        <v>572</v>
      </c>
      <c r="B34" s="75"/>
      <c r="C34" s="75">
        <v>65</v>
      </c>
      <c r="D34" s="146" t="s">
        <v>148</v>
      </c>
      <c r="E34" s="146" t="s">
        <v>148</v>
      </c>
      <c r="F34" s="146" t="s">
        <v>148</v>
      </c>
      <c r="G34" s="146" t="s">
        <v>148</v>
      </c>
      <c r="H34" s="146" t="s">
        <v>148</v>
      </c>
      <c r="I34" s="146" t="s">
        <v>148</v>
      </c>
      <c r="J34" s="146" t="s">
        <v>148</v>
      </c>
      <c r="K34" s="146" t="s">
        <v>148</v>
      </c>
      <c r="L34" s="146" t="s">
        <v>148</v>
      </c>
      <c r="M34" s="146" t="s">
        <v>148</v>
      </c>
      <c r="N34" s="146" t="s">
        <v>148</v>
      </c>
      <c r="O34" s="146" t="s">
        <v>148</v>
      </c>
      <c r="P34" s="146" t="s">
        <v>148</v>
      </c>
      <c r="Q34" s="146" t="s">
        <v>148</v>
      </c>
      <c r="R34" s="146" t="s">
        <v>148</v>
      </c>
    </row>
    <row r="35" spans="1:18" x14ac:dyDescent="0.25">
      <c r="A35" s="75" t="s">
        <v>572</v>
      </c>
      <c r="B35" s="75"/>
      <c r="C35" s="75">
        <v>67</v>
      </c>
      <c r="D35" s="146" t="s">
        <v>148</v>
      </c>
      <c r="E35" s="146" t="s">
        <v>148</v>
      </c>
      <c r="F35" s="146" t="s">
        <v>148</v>
      </c>
      <c r="G35" s="146" t="s">
        <v>148</v>
      </c>
      <c r="H35" s="146" t="s">
        <v>148</v>
      </c>
      <c r="I35" s="146" t="s">
        <v>148</v>
      </c>
      <c r="J35" s="146" t="s">
        <v>148</v>
      </c>
      <c r="K35" s="146" t="s">
        <v>148</v>
      </c>
      <c r="L35" s="146" t="s">
        <v>148</v>
      </c>
      <c r="M35" s="146" t="s">
        <v>148</v>
      </c>
      <c r="N35" s="146" t="s">
        <v>148</v>
      </c>
      <c r="O35" s="146" t="s">
        <v>148</v>
      </c>
      <c r="P35" s="146" t="s">
        <v>148</v>
      </c>
      <c r="Q35" s="146" t="s">
        <v>148</v>
      </c>
      <c r="R35" s="146" t="s">
        <v>148</v>
      </c>
    </row>
    <row r="36" spans="1:18" x14ac:dyDescent="0.25">
      <c r="A36" s="75" t="s">
        <v>228</v>
      </c>
      <c r="B36" s="75" t="s">
        <v>229</v>
      </c>
      <c r="C36" s="75">
        <v>69</v>
      </c>
      <c r="D36" s="75">
        <v>70.099999999999994</v>
      </c>
      <c r="E36" s="75">
        <v>0.02</v>
      </c>
      <c r="F36" s="75">
        <v>0.03</v>
      </c>
      <c r="G36" s="75">
        <v>0.44</v>
      </c>
      <c r="H36" s="75">
        <v>0.19</v>
      </c>
      <c r="I36" s="75">
        <v>339</v>
      </c>
      <c r="J36" s="75">
        <v>377</v>
      </c>
      <c r="K36" s="75">
        <v>0.17</v>
      </c>
      <c r="L36" s="75">
        <v>0.02</v>
      </c>
      <c r="M36" s="75">
        <v>2.2599999999999998</v>
      </c>
      <c r="N36" s="75">
        <v>2.2400000000000002</v>
      </c>
      <c r="O36" s="75">
        <v>1</v>
      </c>
      <c r="P36" s="75">
        <v>8</v>
      </c>
      <c r="Q36" s="75">
        <v>8</v>
      </c>
      <c r="R36" s="75">
        <v>0.1</v>
      </c>
    </row>
    <row r="37" spans="1:18" x14ac:dyDescent="0.25">
      <c r="A37" s="75" t="s">
        <v>230</v>
      </c>
      <c r="B37" s="75" t="s">
        <v>231</v>
      </c>
      <c r="C37" s="75">
        <v>71</v>
      </c>
      <c r="D37" s="75">
        <v>70.8</v>
      </c>
      <c r="E37" s="75">
        <v>0.03</v>
      </c>
      <c r="F37" s="75">
        <v>0.02</v>
      </c>
      <c r="G37" s="75">
        <v>0.57999999999999996</v>
      </c>
      <c r="H37" s="75">
        <v>0.21</v>
      </c>
      <c r="I37" s="75">
        <v>436</v>
      </c>
      <c r="J37" s="75">
        <v>474</v>
      </c>
      <c r="K37" s="75">
        <v>0</v>
      </c>
      <c r="L37" s="75">
        <v>0.01</v>
      </c>
      <c r="M37" s="75">
        <v>1</v>
      </c>
      <c r="N37" s="75">
        <v>0.99</v>
      </c>
      <c r="O37" s="75">
        <v>2</v>
      </c>
      <c r="P37" s="75">
        <v>0</v>
      </c>
      <c r="Q37" s="75">
        <v>21</v>
      </c>
      <c r="R37" s="75">
        <v>4.7</v>
      </c>
    </row>
    <row r="38" spans="1:18" x14ac:dyDescent="0.25">
      <c r="A38" s="75" t="s">
        <v>232</v>
      </c>
      <c r="B38" s="75" t="s">
        <v>233</v>
      </c>
      <c r="C38" s="75">
        <v>73</v>
      </c>
      <c r="D38" s="75">
        <v>70.5</v>
      </c>
      <c r="E38" s="75">
        <v>0.02</v>
      </c>
      <c r="F38" s="75">
        <v>0.04</v>
      </c>
      <c r="G38" s="75">
        <v>0.39</v>
      </c>
      <c r="H38" s="75">
        <v>0.22</v>
      </c>
      <c r="I38" s="75">
        <v>368</v>
      </c>
      <c r="J38" s="75">
        <v>406</v>
      </c>
      <c r="K38" s="75">
        <v>0.02</v>
      </c>
      <c r="L38" s="75">
        <v>0.01</v>
      </c>
      <c r="M38" s="75">
        <v>2.5099999999999998</v>
      </c>
      <c r="N38" s="75">
        <v>2.5</v>
      </c>
      <c r="O38" s="75">
        <v>2</v>
      </c>
      <c r="P38" s="75">
        <v>1</v>
      </c>
      <c r="Q38" s="75">
        <v>9</v>
      </c>
      <c r="R38" s="75">
        <v>0.1</v>
      </c>
    </row>
    <row r="39" spans="1:18" x14ac:dyDescent="0.25">
      <c r="A39" s="75" t="s">
        <v>234</v>
      </c>
      <c r="B39" s="75" t="s">
        <v>132</v>
      </c>
      <c r="C39" s="75">
        <v>75</v>
      </c>
      <c r="D39" s="75">
        <v>70.2</v>
      </c>
      <c r="E39" s="75">
        <v>0.01</v>
      </c>
      <c r="F39" s="75">
        <v>0.03</v>
      </c>
      <c r="G39" s="75">
        <v>0.26</v>
      </c>
      <c r="H39" s="75">
        <v>0.24</v>
      </c>
      <c r="I39" s="75">
        <v>532</v>
      </c>
      <c r="J39" s="75">
        <v>570</v>
      </c>
      <c r="K39" s="75">
        <v>0.09</v>
      </c>
      <c r="L39" s="75">
        <v>0.02</v>
      </c>
      <c r="M39" s="75">
        <v>3.52</v>
      </c>
      <c r="N39" s="75">
        <v>3.5</v>
      </c>
      <c r="O39" s="75">
        <v>1</v>
      </c>
      <c r="P39" s="75">
        <v>3</v>
      </c>
      <c r="Q39" s="75">
        <v>7</v>
      </c>
      <c r="R39" s="75">
        <v>0.2</v>
      </c>
    </row>
    <row r="40" spans="1:18" x14ac:dyDescent="0.25">
      <c r="A40" s="75" t="s">
        <v>235</v>
      </c>
      <c r="B40" s="75" t="s">
        <v>236</v>
      </c>
      <c r="C40" s="75">
        <v>77</v>
      </c>
      <c r="D40" s="75">
        <v>70.7</v>
      </c>
      <c r="E40" s="75">
        <v>0.02</v>
      </c>
      <c r="F40" s="75">
        <v>0.01</v>
      </c>
      <c r="G40" s="75">
        <v>0.68</v>
      </c>
      <c r="H40" s="75">
        <v>0.24</v>
      </c>
      <c r="I40" s="75">
        <v>537</v>
      </c>
      <c r="J40" s="75">
        <v>575</v>
      </c>
      <c r="K40" s="75">
        <v>0.02</v>
      </c>
      <c r="L40" s="75">
        <v>0.01</v>
      </c>
      <c r="M40" s="75">
        <v>2.46</v>
      </c>
      <c r="N40" s="75">
        <v>2.4500000000000002</v>
      </c>
      <c r="O40" s="75">
        <v>0</v>
      </c>
      <c r="P40" s="75">
        <v>1</v>
      </c>
      <c r="Q40" s="75">
        <v>10</v>
      </c>
      <c r="R40" s="75">
        <v>0.1</v>
      </c>
    </row>
    <row r="41" spans="1:18" x14ac:dyDescent="0.25">
      <c r="A41" s="75" t="s">
        <v>237</v>
      </c>
      <c r="B41" s="75" t="s">
        <v>238</v>
      </c>
      <c r="C41" s="75">
        <v>79</v>
      </c>
      <c r="D41" s="75">
        <v>70.099999999999994</v>
      </c>
      <c r="E41" s="75">
        <v>0.02</v>
      </c>
      <c r="F41" s="75">
        <v>0.01</v>
      </c>
      <c r="G41" s="75">
        <v>0.72</v>
      </c>
      <c r="H41" s="75">
        <v>0.23</v>
      </c>
      <c r="I41" s="75">
        <v>563</v>
      </c>
      <c r="J41" s="75">
        <v>601</v>
      </c>
      <c r="K41" s="75">
        <v>0</v>
      </c>
      <c r="L41" s="75">
        <v>0.01</v>
      </c>
      <c r="M41" s="75">
        <v>2.59</v>
      </c>
      <c r="N41" s="75">
        <v>2.58</v>
      </c>
      <c r="O41" s="75">
        <v>0</v>
      </c>
      <c r="P41" s="75">
        <v>0</v>
      </c>
      <c r="Q41" s="75">
        <v>9</v>
      </c>
      <c r="R41" s="75">
        <v>0</v>
      </c>
    </row>
    <row r="42" spans="1:18" x14ac:dyDescent="0.25">
      <c r="A42" s="75" t="s">
        <v>239</v>
      </c>
      <c r="B42" s="75" t="s">
        <v>240</v>
      </c>
      <c r="C42" s="75">
        <v>81</v>
      </c>
      <c r="D42" s="75">
        <v>70.2</v>
      </c>
      <c r="E42" s="75">
        <v>0.04</v>
      </c>
      <c r="F42" s="75">
        <v>0.02</v>
      </c>
      <c r="G42" s="75">
        <v>0.68</v>
      </c>
      <c r="H42" s="75">
        <v>0.17</v>
      </c>
      <c r="I42" s="75">
        <v>507</v>
      </c>
      <c r="J42" s="75">
        <v>545</v>
      </c>
      <c r="K42" s="75">
        <v>0</v>
      </c>
      <c r="L42" s="75">
        <v>0.01</v>
      </c>
      <c r="M42" s="75">
        <v>2.5499999999999998</v>
      </c>
      <c r="N42" s="75">
        <v>2.54</v>
      </c>
      <c r="O42" s="75">
        <v>1</v>
      </c>
      <c r="P42" s="75">
        <v>0</v>
      </c>
      <c r="Q42" s="75">
        <v>7</v>
      </c>
      <c r="R42" s="75">
        <v>0.1</v>
      </c>
    </row>
    <row r="43" spans="1:18" x14ac:dyDescent="0.25">
      <c r="A43" s="75" t="s">
        <v>241</v>
      </c>
      <c r="B43" s="75" t="s">
        <v>242</v>
      </c>
      <c r="C43" s="75">
        <v>83</v>
      </c>
      <c r="D43" s="75">
        <v>70.900000000000006</v>
      </c>
      <c r="E43" s="75">
        <v>0.02</v>
      </c>
      <c r="F43" s="75">
        <v>0.01</v>
      </c>
      <c r="G43" s="75">
        <v>0.63</v>
      </c>
      <c r="H43" s="75">
        <v>0.25</v>
      </c>
      <c r="I43" s="75">
        <v>513</v>
      </c>
      <c r="J43" s="75">
        <v>551</v>
      </c>
      <c r="K43" s="75">
        <v>0.04</v>
      </c>
      <c r="L43" s="75">
        <v>0.01</v>
      </c>
      <c r="M43" s="75">
        <v>2.12</v>
      </c>
      <c r="N43" s="75">
        <v>2.11</v>
      </c>
      <c r="O43" s="75">
        <v>0</v>
      </c>
      <c r="P43" s="75">
        <v>2</v>
      </c>
      <c r="Q43" s="75">
        <v>12</v>
      </c>
      <c r="R43" s="75">
        <v>0.1</v>
      </c>
    </row>
    <row r="44" spans="1:18" x14ac:dyDescent="0.25">
      <c r="A44" s="75" t="s">
        <v>243</v>
      </c>
      <c r="B44" s="75" t="s">
        <v>244</v>
      </c>
      <c r="C44" s="75">
        <v>85</v>
      </c>
      <c r="D44" s="75">
        <v>70.400000000000006</v>
      </c>
      <c r="E44" s="75">
        <v>0.02</v>
      </c>
      <c r="F44" s="75">
        <v>0.02</v>
      </c>
      <c r="G44" s="75">
        <v>0.48</v>
      </c>
      <c r="H44" s="75">
        <v>0.2</v>
      </c>
      <c r="I44" s="75">
        <v>483</v>
      </c>
      <c r="J44" s="75">
        <v>521</v>
      </c>
      <c r="K44" s="75">
        <v>0.03</v>
      </c>
      <c r="L44" s="75">
        <v>0.01</v>
      </c>
      <c r="M44" s="75">
        <v>1.93</v>
      </c>
      <c r="N44" s="75">
        <v>1.92</v>
      </c>
      <c r="O44" s="75">
        <v>1</v>
      </c>
      <c r="P44" s="75">
        <v>2</v>
      </c>
      <c r="Q44" s="75">
        <v>10</v>
      </c>
      <c r="R44" s="75">
        <v>0.1</v>
      </c>
    </row>
    <row r="45" spans="1:18" x14ac:dyDescent="0.25">
      <c r="A45" s="75" t="s">
        <v>245</v>
      </c>
      <c r="B45" s="75" t="s">
        <v>246</v>
      </c>
      <c r="C45" s="75">
        <v>87</v>
      </c>
      <c r="D45" s="75">
        <v>70.400000000000006</v>
      </c>
      <c r="E45" s="75">
        <v>0.05</v>
      </c>
      <c r="F45" s="75">
        <v>0.04</v>
      </c>
      <c r="G45" s="75">
        <v>0.59</v>
      </c>
      <c r="H45" s="75">
        <v>0.27</v>
      </c>
      <c r="I45" s="75">
        <v>286</v>
      </c>
      <c r="J45" s="75">
        <v>324</v>
      </c>
      <c r="K45" s="75">
        <v>0</v>
      </c>
      <c r="L45" s="75">
        <v>0.01</v>
      </c>
      <c r="M45" s="75">
        <v>1.85</v>
      </c>
      <c r="N45" s="75">
        <v>1.84</v>
      </c>
      <c r="O45" s="75">
        <v>2</v>
      </c>
      <c r="P45" s="75">
        <v>0</v>
      </c>
      <c r="Q45" s="75">
        <v>15</v>
      </c>
      <c r="R45" s="75">
        <v>0.1</v>
      </c>
    </row>
    <row r="46" spans="1:18" x14ac:dyDescent="0.25">
      <c r="A46" s="75" t="s">
        <v>247</v>
      </c>
      <c r="B46" s="75" t="s">
        <v>248</v>
      </c>
      <c r="C46" s="75">
        <v>89</v>
      </c>
      <c r="D46" s="75">
        <v>70.900000000000006</v>
      </c>
      <c r="E46" s="75">
        <v>0.01</v>
      </c>
      <c r="F46" s="75">
        <v>0.02</v>
      </c>
      <c r="G46" s="75">
        <v>0.42</v>
      </c>
      <c r="H46" s="75">
        <v>0.42</v>
      </c>
      <c r="I46" s="75">
        <v>484</v>
      </c>
      <c r="J46" s="75">
        <v>522</v>
      </c>
      <c r="K46" s="75">
        <v>0.15</v>
      </c>
      <c r="L46" s="75">
        <v>0.02</v>
      </c>
      <c r="M46" s="75">
        <v>1.45</v>
      </c>
      <c r="N46" s="75">
        <v>1.43</v>
      </c>
      <c r="O46" s="75">
        <v>1</v>
      </c>
      <c r="P46" s="75">
        <v>10</v>
      </c>
      <c r="Q46" s="75">
        <v>29</v>
      </c>
      <c r="R46" s="75">
        <v>0.1</v>
      </c>
    </row>
    <row r="47" spans="1:18" x14ac:dyDescent="0.25">
      <c r="A47" s="75" t="s">
        <v>249</v>
      </c>
      <c r="B47" s="75" t="s">
        <v>250</v>
      </c>
      <c r="C47" s="75">
        <v>91</v>
      </c>
      <c r="D47" s="75">
        <v>50.9</v>
      </c>
      <c r="E47" s="75">
        <v>0.01</v>
      </c>
      <c r="F47" s="75">
        <v>0.04</v>
      </c>
      <c r="G47" s="75">
        <v>0.16</v>
      </c>
      <c r="H47" s="75">
        <v>0.9</v>
      </c>
      <c r="I47" s="75">
        <v>490</v>
      </c>
      <c r="J47" s="75">
        <v>528</v>
      </c>
      <c r="K47" s="75">
        <v>0.22</v>
      </c>
      <c r="L47" s="75">
        <v>0.05</v>
      </c>
      <c r="M47" s="75">
        <v>7.1</v>
      </c>
      <c r="N47" s="75">
        <v>7.05</v>
      </c>
      <c r="O47" s="75">
        <v>1</v>
      </c>
      <c r="P47" s="75">
        <v>3</v>
      </c>
      <c r="Q47" s="75">
        <v>13</v>
      </c>
      <c r="R47" s="75">
        <v>0.1</v>
      </c>
    </row>
    <row r="48" spans="1:18" x14ac:dyDescent="0.25">
      <c r="A48" s="75" t="s">
        <v>251</v>
      </c>
      <c r="B48" s="75" t="s">
        <v>252</v>
      </c>
      <c r="C48" s="75">
        <v>93</v>
      </c>
      <c r="D48" s="75">
        <v>50.3</v>
      </c>
      <c r="E48" s="75">
        <v>0.01</v>
      </c>
      <c r="F48" s="75">
        <v>0.02</v>
      </c>
      <c r="G48" s="75">
        <v>0.43</v>
      </c>
      <c r="H48" s="75">
        <v>0.64</v>
      </c>
      <c r="I48" s="75">
        <v>283</v>
      </c>
      <c r="J48" s="75">
        <v>321</v>
      </c>
      <c r="K48" s="75">
        <v>0.09</v>
      </c>
      <c r="L48" s="75">
        <v>0.03</v>
      </c>
      <c r="M48" s="75">
        <v>6.3</v>
      </c>
      <c r="N48" s="75">
        <v>6.27</v>
      </c>
      <c r="O48" s="75">
        <v>0</v>
      </c>
      <c r="P48" s="75">
        <v>1</v>
      </c>
      <c r="Q48" s="75">
        <v>10</v>
      </c>
      <c r="R48" s="75">
        <v>0.1</v>
      </c>
    </row>
    <row r="49" spans="1:18" x14ac:dyDescent="0.25">
      <c r="A49" s="75" t="s">
        <v>253</v>
      </c>
      <c r="B49" s="75" t="s">
        <v>254</v>
      </c>
      <c r="C49" s="75">
        <v>95</v>
      </c>
      <c r="D49" s="75">
        <v>70.400000000000006</v>
      </c>
      <c r="E49" s="75">
        <v>0.02</v>
      </c>
      <c r="F49" s="75">
        <v>0.01</v>
      </c>
      <c r="G49" s="75">
        <v>0.6</v>
      </c>
      <c r="H49" s="75">
        <v>0.2</v>
      </c>
      <c r="I49" s="75">
        <v>464</v>
      </c>
      <c r="J49" s="75">
        <v>502</v>
      </c>
      <c r="K49" s="75">
        <v>0</v>
      </c>
      <c r="L49" s="75">
        <v>0.01</v>
      </c>
      <c r="M49" s="75">
        <v>2.13</v>
      </c>
      <c r="N49" s="75">
        <v>2.12</v>
      </c>
      <c r="O49" s="75">
        <v>0</v>
      </c>
      <c r="P49" s="75">
        <v>0</v>
      </c>
      <c r="Q49" s="75">
        <v>9</v>
      </c>
      <c r="R49" s="75">
        <v>0.1</v>
      </c>
    </row>
    <row r="50" spans="1:18" x14ac:dyDescent="0.25">
      <c r="A50" s="75" t="s">
        <v>255</v>
      </c>
      <c r="B50" s="75" t="s">
        <v>256</v>
      </c>
      <c r="C50" s="75">
        <v>97</v>
      </c>
      <c r="D50" s="75">
        <v>70</v>
      </c>
      <c r="E50" s="75">
        <v>0.02</v>
      </c>
      <c r="F50" s="75">
        <v>0.02</v>
      </c>
      <c r="G50" s="75">
        <v>0.47</v>
      </c>
      <c r="H50" s="75">
        <v>0.53</v>
      </c>
      <c r="I50" s="75">
        <v>529</v>
      </c>
      <c r="J50" s="75">
        <v>567</v>
      </c>
      <c r="K50" s="75">
        <v>0.04</v>
      </c>
      <c r="L50" s="75">
        <v>0.02</v>
      </c>
      <c r="M50" s="75">
        <v>2.83</v>
      </c>
      <c r="N50" s="75">
        <v>2.81</v>
      </c>
      <c r="O50" s="75">
        <v>1</v>
      </c>
      <c r="P50" s="75">
        <v>1</v>
      </c>
      <c r="Q50" s="75">
        <v>19</v>
      </c>
      <c r="R50" s="75">
        <v>0.1</v>
      </c>
    </row>
    <row r="51" spans="1:18" x14ac:dyDescent="0.25">
      <c r="A51" s="75" t="s">
        <v>257</v>
      </c>
      <c r="B51" s="75" t="s">
        <v>258</v>
      </c>
      <c r="C51" s="75">
        <v>99</v>
      </c>
      <c r="D51" s="75">
        <v>70.2</v>
      </c>
      <c r="E51" s="75">
        <v>0.04</v>
      </c>
      <c r="F51" s="75">
        <v>0.02</v>
      </c>
      <c r="G51" s="75">
        <v>0.71</v>
      </c>
      <c r="H51" s="75">
        <v>0.24</v>
      </c>
      <c r="I51" s="75">
        <v>342</v>
      </c>
      <c r="J51" s="75">
        <v>380</v>
      </c>
      <c r="K51" s="75">
        <v>0.02</v>
      </c>
      <c r="L51" s="75">
        <v>0.01</v>
      </c>
      <c r="M51" s="75">
        <v>3.79</v>
      </c>
      <c r="N51" s="75">
        <v>3.78</v>
      </c>
      <c r="O51" s="75">
        <v>1</v>
      </c>
      <c r="P51" s="75">
        <v>1</v>
      </c>
      <c r="Q51" s="75">
        <v>6</v>
      </c>
      <c r="R51" s="75">
        <v>0.1</v>
      </c>
    </row>
    <row r="52" spans="1:18" x14ac:dyDescent="0.25">
      <c r="A52" s="75" t="s">
        <v>259</v>
      </c>
      <c r="B52" s="75" t="s">
        <v>260</v>
      </c>
      <c r="C52" s="75">
        <v>101</v>
      </c>
      <c r="D52" s="75">
        <v>70.400000000000006</v>
      </c>
      <c r="E52" s="75">
        <v>0.04</v>
      </c>
      <c r="F52" s="75">
        <v>0.02</v>
      </c>
      <c r="G52" s="75">
        <v>0.69</v>
      </c>
      <c r="H52" s="75">
        <v>0.18</v>
      </c>
      <c r="I52" s="75">
        <v>351</v>
      </c>
      <c r="J52" s="75">
        <v>389</v>
      </c>
      <c r="K52" s="75">
        <v>0</v>
      </c>
      <c r="L52" s="75">
        <v>0.01</v>
      </c>
      <c r="M52" s="75">
        <v>3.76</v>
      </c>
      <c r="N52" s="75">
        <v>3.75</v>
      </c>
      <c r="O52" s="75">
        <v>1</v>
      </c>
      <c r="P52" s="75">
        <v>0</v>
      </c>
      <c r="Q52" s="75">
        <v>5</v>
      </c>
      <c r="R52" s="75">
        <v>0.1</v>
      </c>
    </row>
    <row r="53" spans="1:18" x14ac:dyDescent="0.25">
      <c r="A53" s="75" t="s">
        <v>261</v>
      </c>
      <c r="B53" s="75" t="s">
        <v>133</v>
      </c>
      <c r="C53" s="75">
        <v>103</v>
      </c>
      <c r="D53" s="75">
        <v>70.2</v>
      </c>
      <c r="E53" s="75">
        <v>0.03</v>
      </c>
      <c r="F53" s="75">
        <v>0.02</v>
      </c>
      <c r="G53" s="75">
        <v>0.57999999999999996</v>
      </c>
      <c r="H53" s="75">
        <v>0.22</v>
      </c>
      <c r="I53" s="75">
        <v>364</v>
      </c>
      <c r="J53" s="75">
        <v>402</v>
      </c>
      <c r="K53" s="75">
        <v>0.08</v>
      </c>
      <c r="L53" s="75">
        <v>0.02</v>
      </c>
      <c r="M53" s="75">
        <v>3.42</v>
      </c>
      <c r="N53" s="75">
        <v>3.4</v>
      </c>
      <c r="O53" s="75">
        <v>1</v>
      </c>
      <c r="P53" s="75">
        <v>2</v>
      </c>
      <c r="Q53" s="75">
        <v>6</v>
      </c>
      <c r="R53" s="75">
        <v>0.1</v>
      </c>
    </row>
    <row r="54" spans="1:18" x14ac:dyDescent="0.25">
      <c r="A54" s="75" t="s">
        <v>262</v>
      </c>
      <c r="B54" s="75" t="s">
        <v>263</v>
      </c>
      <c r="C54" s="75">
        <v>105</v>
      </c>
      <c r="D54" s="75">
        <v>70.5</v>
      </c>
      <c r="E54" s="75">
        <v>0.01</v>
      </c>
      <c r="F54" s="75">
        <v>0.02</v>
      </c>
      <c r="G54" s="75">
        <v>0.34</v>
      </c>
      <c r="H54" s="75">
        <v>0.35</v>
      </c>
      <c r="I54" s="75">
        <v>294</v>
      </c>
      <c r="J54" s="75">
        <v>332</v>
      </c>
      <c r="K54" s="75">
        <v>0.05</v>
      </c>
      <c r="L54" s="75">
        <v>0.02</v>
      </c>
      <c r="M54" s="75">
        <v>4.17</v>
      </c>
      <c r="N54" s="75">
        <v>4.1500000000000004</v>
      </c>
      <c r="O54" s="75">
        <v>0</v>
      </c>
      <c r="P54" s="75">
        <v>1</v>
      </c>
      <c r="Q54" s="75">
        <v>8</v>
      </c>
      <c r="R54" s="75">
        <v>0.1</v>
      </c>
    </row>
    <row r="55" spans="1:18" x14ac:dyDescent="0.25">
      <c r="A55" s="75" t="s">
        <v>264</v>
      </c>
      <c r="B55" s="75" t="s">
        <v>265</v>
      </c>
      <c r="C55" s="75">
        <v>107</v>
      </c>
      <c r="D55" s="75">
        <v>70</v>
      </c>
      <c r="E55" s="75">
        <v>0.02</v>
      </c>
      <c r="F55" s="75">
        <v>0.01</v>
      </c>
      <c r="G55" s="75">
        <v>0.66</v>
      </c>
      <c r="H55" s="75">
        <v>0.38</v>
      </c>
      <c r="I55" s="75">
        <v>435</v>
      </c>
      <c r="J55" s="75">
        <v>473</v>
      </c>
      <c r="K55" s="75">
        <v>0.01</v>
      </c>
      <c r="L55" s="75">
        <v>0.02</v>
      </c>
      <c r="M55" s="75">
        <v>4.53</v>
      </c>
      <c r="N55" s="75">
        <v>4.51</v>
      </c>
      <c r="O55" s="75">
        <v>0</v>
      </c>
      <c r="P55" s="75">
        <v>0</v>
      </c>
      <c r="Q55" s="75">
        <v>8</v>
      </c>
      <c r="R55" s="75">
        <v>0.1</v>
      </c>
    </row>
    <row r="56" spans="1:18" x14ac:dyDescent="0.25">
      <c r="A56" s="75" t="s">
        <v>266</v>
      </c>
      <c r="B56" s="75" t="s">
        <v>267</v>
      </c>
      <c r="C56" s="75">
        <v>109</v>
      </c>
      <c r="D56" s="75">
        <v>70.2</v>
      </c>
      <c r="E56" s="75">
        <v>0.02</v>
      </c>
      <c r="F56" s="75">
        <v>0.02</v>
      </c>
      <c r="G56" s="75">
        <v>0.47</v>
      </c>
      <c r="H56" s="75">
        <v>0.4</v>
      </c>
      <c r="I56" s="75">
        <v>417</v>
      </c>
      <c r="J56" s="75">
        <v>455</v>
      </c>
      <c r="K56" s="75">
        <v>0.1</v>
      </c>
      <c r="L56" s="75">
        <v>0.02</v>
      </c>
      <c r="M56" s="75">
        <v>3.91</v>
      </c>
      <c r="N56" s="75">
        <v>3.89</v>
      </c>
      <c r="O56" s="75">
        <v>1</v>
      </c>
      <c r="P56" s="75">
        <v>3</v>
      </c>
      <c r="Q56" s="75">
        <v>10</v>
      </c>
      <c r="R56" s="75">
        <v>0.1</v>
      </c>
    </row>
    <row r="57" spans="1:18" x14ac:dyDescent="0.25">
      <c r="A57" s="75" t="s">
        <v>268</v>
      </c>
      <c r="B57" s="75" t="s">
        <v>269</v>
      </c>
      <c r="C57" s="75">
        <v>111</v>
      </c>
      <c r="D57" s="75">
        <v>70</v>
      </c>
      <c r="E57" s="75">
        <v>0</v>
      </c>
      <c r="F57" s="75">
        <v>0.01</v>
      </c>
      <c r="G57" s="75">
        <v>0.3</v>
      </c>
      <c r="H57" s="75">
        <v>0.44</v>
      </c>
      <c r="I57" s="75">
        <v>342</v>
      </c>
      <c r="J57" s="75">
        <v>380</v>
      </c>
      <c r="K57" s="75">
        <v>0.02</v>
      </c>
      <c r="L57" s="75">
        <v>0.02</v>
      </c>
      <c r="M57" s="75">
        <v>3.64</v>
      </c>
      <c r="N57" s="75">
        <v>3.62</v>
      </c>
      <c r="O57" s="75">
        <v>0</v>
      </c>
      <c r="P57" s="75">
        <v>1</v>
      </c>
      <c r="Q57" s="75">
        <v>12</v>
      </c>
      <c r="R57" s="75">
        <v>0.1</v>
      </c>
    </row>
    <row r="58" spans="1:18" x14ac:dyDescent="0.25">
      <c r="A58" s="75" t="s">
        <v>270</v>
      </c>
      <c r="B58" s="75" t="s">
        <v>134</v>
      </c>
      <c r="C58" s="75">
        <v>113</v>
      </c>
      <c r="D58" s="75">
        <v>70.5</v>
      </c>
      <c r="E58" s="75">
        <v>0.02</v>
      </c>
      <c r="F58" s="75">
        <v>0.03</v>
      </c>
      <c r="G58" s="75">
        <v>0.48</v>
      </c>
      <c r="H58" s="75">
        <v>0.35</v>
      </c>
      <c r="I58" s="75">
        <v>287</v>
      </c>
      <c r="J58" s="75">
        <v>325</v>
      </c>
      <c r="K58" s="75">
        <v>0</v>
      </c>
      <c r="L58" s="75">
        <v>0.02</v>
      </c>
      <c r="M58" s="75">
        <v>4.25</v>
      </c>
      <c r="N58" s="75">
        <v>4.2300000000000004</v>
      </c>
      <c r="O58" s="75">
        <v>1</v>
      </c>
      <c r="P58" s="75">
        <v>0</v>
      </c>
      <c r="Q58" s="75">
        <v>8</v>
      </c>
      <c r="R58" s="75">
        <v>0.1</v>
      </c>
    </row>
    <row r="59" spans="1:18" x14ac:dyDescent="0.25">
      <c r="A59" s="75" t="s">
        <v>271</v>
      </c>
      <c r="B59" s="75" t="s">
        <v>272</v>
      </c>
      <c r="C59" s="75">
        <v>115</v>
      </c>
      <c r="D59" s="75">
        <v>70.7</v>
      </c>
      <c r="E59" s="75">
        <v>0.01</v>
      </c>
      <c r="F59" s="75">
        <v>0.03</v>
      </c>
      <c r="G59" s="75">
        <v>0.17</v>
      </c>
      <c r="H59" s="75">
        <v>0.94</v>
      </c>
      <c r="I59" s="75">
        <v>481</v>
      </c>
      <c r="J59" s="75">
        <v>519</v>
      </c>
      <c r="K59" s="75">
        <v>0.18</v>
      </c>
      <c r="L59" s="75">
        <v>0.04</v>
      </c>
      <c r="M59" s="75">
        <v>2.91</v>
      </c>
      <c r="N59" s="75">
        <v>2.87</v>
      </c>
      <c r="O59" s="75">
        <v>1</v>
      </c>
      <c r="P59" s="75">
        <v>6</v>
      </c>
      <c r="Q59" s="75">
        <v>32</v>
      </c>
      <c r="R59" s="75">
        <v>0.1</v>
      </c>
    </row>
    <row r="60" spans="1:18" x14ac:dyDescent="0.25">
      <c r="A60" s="75" t="s">
        <v>273</v>
      </c>
      <c r="B60" s="75" t="s">
        <v>274</v>
      </c>
      <c r="C60" s="75">
        <v>117</v>
      </c>
      <c r="D60" s="75">
        <v>70.599999999999994</v>
      </c>
      <c r="E60" s="75">
        <v>0</v>
      </c>
      <c r="F60" s="75">
        <v>0.01</v>
      </c>
      <c r="G60" s="75">
        <v>0.2</v>
      </c>
      <c r="H60" s="75">
        <v>0.67</v>
      </c>
      <c r="I60" s="75">
        <v>434</v>
      </c>
      <c r="J60" s="75">
        <v>472</v>
      </c>
      <c r="K60" s="75">
        <v>0.01</v>
      </c>
      <c r="L60" s="75">
        <v>0.02</v>
      </c>
      <c r="M60" s="75">
        <v>5.12</v>
      </c>
      <c r="N60" s="75">
        <v>5.0999999999999996</v>
      </c>
      <c r="O60" s="75">
        <v>0</v>
      </c>
      <c r="P60" s="75">
        <v>0</v>
      </c>
      <c r="Q60" s="75">
        <v>13</v>
      </c>
      <c r="R60" s="75">
        <v>0.1</v>
      </c>
    </row>
    <row r="61" spans="1:18" x14ac:dyDescent="0.25">
      <c r="A61" s="75" t="s">
        <v>275</v>
      </c>
      <c r="B61" s="75" t="s">
        <v>276</v>
      </c>
      <c r="C61" s="75">
        <v>119</v>
      </c>
      <c r="D61" s="75">
        <v>70.900000000000006</v>
      </c>
      <c r="E61" s="75">
        <v>0.01</v>
      </c>
      <c r="F61" s="75">
        <v>0.03</v>
      </c>
      <c r="G61" s="75">
        <v>0.18</v>
      </c>
      <c r="H61" s="75">
        <v>1.39</v>
      </c>
      <c r="I61" s="75">
        <v>468</v>
      </c>
      <c r="J61" s="75">
        <v>506</v>
      </c>
      <c r="K61" s="75">
        <v>0.09</v>
      </c>
      <c r="L61" s="75">
        <v>0.06</v>
      </c>
      <c r="M61" s="75">
        <v>4.74</v>
      </c>
      <c r="N61" s="75">
        <v>4.68</v>
      </c>
      <c r="O61" s="75">
        <v>1</v>
      </c>
      <c r="P61" s="75">
        <v>2</v>
      </c>
      <c r="Q61" s="75">
        <v>29</v>
      </c>
      <c r="R61" s="75">
        <v>0.1</v>
      </c>
    </row>
    <row r="62" spans="1:18" x14ac:dyDescent="0.25">
      <c r="A62" s="75" t="s">
        <v>277</v>
      </c>
      <c r="B62" s="75" t="s">
        <v>145</v>
      </c>
      <c r="C62" s="75">
        <v>121</v>
      </c>
      <c r="D62" s="75">
        <v>71</v>
      </c>
      <c r="E62" s="75">
        <v>0</v>
      </c>
      <c r="F62" s="75">
        <v>0.02</v>
      </c>
      <c r="G62" s="75">
        <v>0.16</v>
      </c>
      <c r="H62" s="75">
        <v>1.7</v>
      </c>
      <c r="I62" s="75">
        <v>501</v>
      </c>
      <c r="J62" s="75">
        <v>539</v>
      </c>
      <c r="K62" s="75">
        <v>0.19</v>
      </c>
      <c r="L62" s="75">
        <v>0.06</v>
      </c>
      <c r="M62" s="75">
        <v>4.09</v>
      </c>
      <c r="N62" s="75">
        <v>4.03</v>
      </c>
      <c r="O62" s="75">
        <v>0</v>
      </c>
      <c r="P62" s="75">
        <v>5</v>
      </c>
      <c r="Q62" s="75">
        <v>42</v>
      </c>
      <c r="R62" s="75">
        <v>0.1</v>
      </c>
    </row>
    <row r="63" spans="1:18" x14ac:dyDescent="0.25">
      <c r="A63" s="75" t="s">
        <v>278</v>
      </c>
      <c r="B63" s="75" t="s">
        <v>279</v>
      </c>
      <c r="C63" s="75">
        <v>123</v>
      </c>
      <c r="D63" s="75">
        <v>70.7</v>
      </c>
      <c r="E63" s="75">
        <v>0</v>
      </c>
      <c r="F63" s="75">
        <v>0.02</v>
      </c>
      <c r="G63" s="75">
        <v>0.19</v>
      </c>
      <c r="H63" s="75">
        <v>1.67</v>
      </c>
      <c r="I63" s="75">
        <v>480</v>
      </c>
      <c r="J63" s="75">
        <v>518</v>
      </c>
      <c r="K63" s="75">
        <v>0.2</v>
      </c>
      <c r="L63" s="75">
        <v>0.06</v>
      </c>
      <c r="M63" s="75">
        <v>3.19</v>
      </c>
      <c r="N63" s="75">
        <v>3.13</v>
      </c>
      <c r="O63" s="75">
        <v>1</v>
      </c>
      <c r="P63" s="75">
        <v>6</v>
      </c>
      <c r="Q63" s="75">
        <v>52</v>
      </c>
      <c r="R63" s="75">
        <v>0.1</v>
      </c>
    </row>
    <row r="64" spans="1:18" x14ac:dyDescent="0.25">
      <c r="A64" s="75" t="s">
        <v>280</v>
      </c>
      <c r="B64" s="75" t="s">
        <v>281</v>
      </c>
      <c r="C64" s="75">
        <v>125</v>
      </c>
      <c r="D64" s="75">
        <v>70.599999999999994</v>
      </c>
      <c r="E64" s="75">
        <v>0</v>
      </c>
      <c r="F64" s="75">
        <v>0.01</v>
      </c>
      <c r="G64" s="75">
        <v>0.24</v>
      </c>
      <c r="H64" s="75">
        <v>1.37</v>
      </c>
      <c r="I64" s="75">
        <v>503</v>
      </c>
      <c r="J64" s="75">
        <v>541</v>
      </c>
      <c r="K64" s="75">
        <v>0.25</v>
      </c>
      <c r="L64" s="75">
        <v>0.06</v>
      </c>
      <c r="M64" s="75">
        <v>2.81</v>
      </c>
      <c r="N64" s="75">
        <v>2.75</v>
      </c>
      <c r="O64" s="75">
        <v>0</v>
      </c>
      <c r="P64" s="75">
        <v>9</v>
      </c>
      <c r="Q64" s="75">
        <v>49</v>
      </c>
      <c r="R64" s="75">
        <v>0.1</v>
      </c>
    </row>
    <row r="65" spans="1:18" x14ac:dyDescent="0.25">
      <c r="A65" s="75" t="s">
        <v>282</v>
      </c>
      <c r="B65" s="75" t="s">
        <v>283</v>
      </c>
      <c r="C65" s="75">
        <v>127</v>
      </c>
      <c r="D65" s="75">
        <v>70.8</v>
      </c>
      <c r="E65" s="75">
        <v>0</v>
      </c>
      <c r="F65" s="75">
        <v>0.02</v>
      </c>
      <c r="G65" s="75">
        <v>0.16</v>
      </c>
      <c r="H65" s="75">
        <v>1.42</v>
      </c>
      <c r="I65" s="75">
        <v>501</v>
      </c>
      <c r="J65" s="75">
        <v>539</v>
      </c>
      <c r="K65" s="75">
        <v>0.15</v>
      </c>
      <c r="L65" s="75">
        <v>0.06</v>
      </c>
      <c r="M65" s="75">
        <v>3.03</v>
      </c>
      <c r="N65" s="75">
        <v>2.97</v>
      </c>
      <c r="O65" s="75">
        <v>1</v>
      </c>
      <c r="P65" s="75">
        <v>5</v>
      </c>
      <c r="Q65" s="75">
        <v>47</v>
      </c>
      <c r="R65" s="75">
        <v>0.1</v>
      </c>
    </row>
    <row r="66" spans="1:18" x14ac:dyDescent="0.25">
      <c r="A66" s="75" t="s">
        <v>284</v>
      </c>
      <c r="B66" s="75" t="s">
        <v>285</v>
      </c>
      <c r="C66" s="75">
        <v>129</v>
      </c>
      <c r="D66" s="75">
        <v>70.400000000000006</v>
      </c>
      <c r="E66" s="75">
        <v>0</v>
      </c>
      <c r="F66" s="75">
        <v>0.02</v>
      </c>
      <c r="G66" s="75">
        <v>0.16</v>
      </c>
      <c r="H66" s="75">
        <v>0.93</v>
      </c>
      <c r="I66" s="75">
        <v>491</v>
      </c>
      <c r="J66" s="75">
        <v>529</v>
      </c>
      <c r="K66" s="75">
        <v>0.08</v>
      </c>
      <c r="L66" s="75">
        <v>0.04</v>
      </c>
      <c r="M66" s="75">
        <v>2.0099999999999998</v>
      </c>
      <c r="N66" s="75">
        <v>1.97</v>
      </c>
      <c r="O66" s="75">
        <v>1</v>
      </c>
      <c r="P66" s="75">
        <v>4</v>
      </c>
      <c r="Q66" s="75">
        <v>46</v>
      </c>
      <c r="R66" s="75">
        <v>0.1</v>
      </c>
    </row>
    <row r="67" spans="1:18" x14ac:dyDescent="0.25">
      <c r="A67" s="75" t="s">
        <v>286</v>
      </c>
      <c r="B67" s="75" t="s">
        <v>287</v>
      </c>
      <c r="C67" s="75">
        <v>131</v>
      </c>
      <c r="D67" s="75">
        <v>70.099999999999994</v>
      </c>
      <c r="E67" s="75">
        <v>0.01</v>
      </c>
      <c r="F67" s="75">
        <v>0.02</v>
      </c>
      <c r="G67" s="75">
        <v>0.22</v>
      </c>
      <c r="H67" s="75">
        <v>1.29</v>
      </c>
      <c r="I67" s="75">
        <v>514</v>
      </c>
      <c r="J67" s="75">
        <v>552</v>
      </c>
      <c r="K67" s="75">
        <v>0.08</v>
      </c>
      <c r="L67" s="75">
        <v>0.05</v>
      </c>
      <c r="M67" s="75">
        <v>1.88</v>
      </c>
      <c r="N67" s="75">
        <v>1.83</v>
      </c>
      <c r="O67" s="75">
        <v>1</v>
      </c>
      <c r="P67" s="75">
        <v>4</v>
      </c>
      <c r="Q67" s="75">
        <v>69</v>
      </c>
      <c r="R67" s="75">
        <v>0.1</v>
      </c>
    </row>
    <row r="68" spans="1:18" x14ac:dyDescent="0.25">
      <c r="A68" s="75" t="s">
        <v>288</v>
      </c>
      <c r="B68" s="75" t="s">
        <v>289</v>
      </c>
      <c r="C68" s="75">
        <v>133</v>
      </c>
      <c r="D68" s="75">
        <v>70.400000000000006</v>
      </c>
      <c r="E68" s="75">
        <v>0.01</v>
      </c>
      <c r="F68" s="75">
        <v>0.02</v>
      </c>
      <c r="G68" s="75">
        <v>0.27</v>
      </c>
      <c r="H68" s="75">
        <v>0.98</v>
      </c>
      <c r="I68" s="75">
        <v>501</v>
      </c>
      <c r="J68" s="75">
        <v>539</v>
      </c>
      <c r="K68" s="75">
        <v>0.05</v>
      </c>
      <c r="L68" s="75">
        <v>0.04</v>
      </c>
      <c r="M68" s="75">
        <v>1.21</v>
      </c>
      <c r="N68" s="75">
        <v>1.17</v>
      </c>
      <c r="O68" s="75">
        <v>2</v>
      </c>
      <c r="P68" s="75">
        <v>4</v>
      </c>
      <c r="Q68" s="75">
        <v>81</v>
      </c>
      <c r="R68" s="75">
        <v>0.1</v>
      </c>
    </row>
    <row r="69" spans="1:18" x14ac:dyDescent="0.25">
      <c r="A69" s="75" t="s">
        <v>290</v>
      </c>
      <c r="B69" s="75" t="s">
        <v>135</v>
      </c>
      <c r="C69" s="75">
        <v>135</v>
      </c>
      <c r="D69" s="75">
        <v>70.3</v>
      </c>
      <c r="E69" s="75">
        <v>0.01</v>
      </c>
      <c r="F69" s="75">
        <v>0.03</v>
      </c>
      <c r="G69" s="75">
        <v>0.32</v>
      </c>
      <c r="H69" s="75">
        <v>0.62</v>
      </c>
      <c r="I69" s="75">
        <v>478</v>
      </c>
      <c r="J69" s="75">
        <v>516</v>
      </c>
      <c r="K69" s="75">
        <v>0.02</v>
      </c>
      <c r="L69" s="75">
        <v>0.03</v>
      </c>
      <c r="M69" s="75">
        <v>1.17</v>
      </c>
      <c r="N69" s="75">
        <v>1.1399999999999999</v>
      </c>
      <c r="O69" s="75">
        <v>3</v>
      </c>
      <c r="P69" s="75">
        <v>2</v>
      </c>
      <c r="Q69" s="75">
        <v>53</v>
      </c>
      <c r="R69" s="75">
        <v>0.1</v>
      </c>
    </row>
    <row r="70" spans="1:18" x14ac:dyDescent="0.25">
      <c r="A70" s="75" t="s">
        <v>291</v>
      </c>
      <c r="B70" s="75" t="s">
        <v>292</v>
      </c>
      <c r="C70" s="75">
        <v>137</v>
      </c>
      <c r="D70" s="75">
        <v>70.5</v>
      </c>
      <c r="E70" s="75">
        <v>0.02</v>
      </c>
      <c r="F70" s="75">
        <v>0.02</v>
      </c>
      <c r="G70" s="75">
        <v>0.45</v>
      </c>
      <c r="H70" s="75">
        <v>0.64</v>
      </c>
      <c r="I70" s="75">
        <v>482</v>
      </c>
      <c r="J70" s="75">
        <v>520</v>
      </c>
      <c r="K70" s="75">
        <v>0.28999999999999998</v>
      </c>
      <c r="L70" s="75">
        <v>0.04</v>
      </c>
      <c r="M70" s="75">
        <v>1.06</v>
      </c>
      <c r="N70" s="75">
        <v>1.02</v>
      </c>
      <c r="O70" s="75">
        <v>2</v>
      </c>
      <c r="P70" s="75">
        <v>27</v>
      </c>
      <c r="Q70" s="75">
        <v>60</v>
      </c>
      <c r="R70" s="75">
        <v>0.1</v>
      </c>
    </row>
    <row r="71" spans="1:18" x14ac:dyDescent="0.25">
      <c r="A71" s="75" t="s">
        <v>293</v>
      </c>
      <c r="B71" s="75" t="s">
        <v>294</v>
      </c>
      <c r="C71" s="75">
        <v>139</v>
      </c>
      <c r="D71" s="75">
        <v>71</v>
      </c>
      <c r="E71" s="75">
        <v>0.01</v>
      </c>
      <c r="F71" s="75">
        <v>0.02</v>
      </c>
      <c r="G71" s="75">
        <v>0.32</v>
      </c>
      <c r="H71" s="75">
        <v>0.35</v>
      </c>
      <c r="I71" s="75">
        <v>559</v>
      </c>
      <c r="J71" s="75">
        <v>597</v>
      </c>
      <c r="K71" s="75">
        <v>0.06</v>
      </c>
      <c r="L71" s="75">
        <v>0.02</v>
      </c>
      <c r="M71" s="75">
        <v>0.97</v>
      </c>
      <c r="N71" s="75">
        <v>0.95</v>
      </c>
      <c r="O71" s="75">
        <v>2</v>
      </c>
      <c r="P71" s="75">
        <v>6</v>
      </c>
      <c r="Q71" s="75">
        <v>36</v>
      </c>
      <c r="R71" s="75">
        <v>0</v>
      </c>
    </row>
    <row r="72" spans="1:18" x14ac:dyDescent="0.25">
      <c r="A72" s="75" t="s">
        <v>295</v>
      </c>
      <c r="B72" s="75" t="s">
        <v>296</v>
      </c>
      <c r="C72" s="75">
        <v>141</v>
      </c>
      <c r="D72" s="75">
        <v>71</v>
      </c>
      <c r="E72" s="75">
        <v>0.02</v>
      </c>
      <c r="F72" s="75">
        <v>0.04</v>
      </c>
      <c r="G72" s="75">
        <v>0.35</v>
      </c>
      <c r="H72" s="75">
        <v>0.37</v>
      </c>
      <c r="I72" s="75">
        <v>343</v>
      </c>
      <c r="J72" s="75">
        <v>381</v>
      </c>
      <c r="K72" s="75">
        <v>0.04</v>
      </c>
      <c r="L72" s="75">
        <v>0.02</v>
      </c>
      <c r="M72" s="75">
        <v>0.95</v>
      </c>
      <c r="N72" s="75">
        <v>0.93</v>
      </c>
      <c r="O72" s="75">
        <v>4</v>
      </c>
      <c r="P72" s="75">
        <v>4</v>
      </c>
      <c r="Q72" s="75">
        <v>39</v>
      </c>
      <c r="R72" s="75">
        <v>0</v>
      </c>
    </row>
    <row r="73" spans="1:18" x14ac:dyDescent="0.25">
      <c r="A73" s="75" t="s">
        <v>572</v>
      </c>
      <c r="B73" s="75"/>
      <c r="C73" s="75">
        <v>143</v>
      </c>
      <c r="D73" s="146" t="s">
        <v>148</v>
      </c>
      <c r="E73" s="146" t="s">
        <v>148</v>
      </c>
      <c r="F73" s="146" t="s">
        <v>148</v>
      </c>
      <c r="G73" s="146" t="s">
        <v>148</v>
      </c>
      <c r="H73" s="146" t="s">
        <v>148</v>
      </c>
      <c r="I73" s="146" t="s">
        <v>148</v>
      </c>
      <c r="J73" s="146" t="s">
        <v>148</v>
      </c>
      <c r="K73" s="146" t="s">
        <v>148</v>
      </c>
      <c r="L73" s="146" t="s">
        <v>148</v>
      </c>
      <c r="M73" s="146" t="s">
        <v>148</v>
      </c>
      <c r="N73" s="146" t="s">
        <v>148</v>
      </c>
      <c r="O73" s="146" t="s">
        <v>148</v>
      </c>
      <c r="P73" s="146" t="s">
        <v>148</v>
      </c>
      <c r="Q73" s="146" t="s">
        <v>148</v>
      </c>
      <c r="R73" s="146" t="s">
        <v>148</v>
      </c>
    </row>
    <row r="74" spans="1:18" x14ac:dyDescent="0.25">
      <c r="A74" s="75" t="s">
        <v>297</v>
      </c>
      <c r="B74" s="75" t="s">
        <v>298</v>
      </c>
      <c r="C74" s="75">
        <v>145.5</v>
      </c>
      <c r="D74" s="75">
        <v>70.599999999999994</v>
      </c>
      <c r="E74" s="75">
        <v>0.01</v>
      </c>
      <c r="F74" s="75">
        <v>0.02</v>
      </c>
      <c r="G74" s="75">
        <v>0.31</v>
      </c>
      <c r="H74" s="75">
        <v>0.93</v>
      </c>
      <c r="I74" s="75">
        <v>485</v>
      </c>
      <c r="J74" s="75">
        <v>523</v>
      </c>
      <c r="K74" s="75">
        <v>0.03</v>
      </c>
      <c r="L74" s="75">
        <v>0.04</v>
      </c>
      <c r="M74" s="75">
        <v>1.55</v>
      </c>
      <c r="N74" s="75">
        <v>1.51</v>
      </c>
      <c r="O74" s="75">
        <v>1</v>
      </c>
      <c r="P74" s="75">
        <v>2</v>
      </c>
      <c r="Q74" s="75">
        <v>60</v>
      </c>
      <c r="R74" s="75">
        <v>0.1</v>
      </c>
    </row>
    <row r="75" spans="1:18" x14ac:dyDescent="0.25">
      <c r="A75" s="75" t="s">
        <v>299</v>
      </c>
      <c r="B75" s="75" t="s">
        <v>300</v>
      </c>
      <c r="C75" s="75">
        <v>147</v>
      </c>
      <c r="D75" s="75">
        <v>70.5</v>
      </c>
      <c r="E75" s="75">
        <v>0.01</v>
      </c>
      <c r="F75" s="75">
        <v>0.02</v>
      </c>
      <c r="G75" s="75">
        <v>0.23</v>
      </c>
      <c r="H75" s="75">
        <v>1.08</v>
      </c>
      <c r="I75" s="75">
        <v>544</v>
      </c>
      <c r="J75" s="75">
        <v>582</v>
      </c>
      <c r="K75" s="75">
        <v>0.12</v>
      </c>
      <c r="L75" s="75">
        <v>0.04</v>
      </c>
      <c r="M75" s="75">
        <v>1.96</v>
      </c>
      <c r="N75" s="75">
        <v>1.92</v>
      </c>
      <c r="O75" s="75">
        <v>1</v>
      </c>
      <c r="P75" s="75">
        <v>6</v>
      </c>
      <c r="Q75" s="75">
        <v>55</v>
      </c>
      <c r="R75" s="75">
        <v>0.1</v>
      </c>
    </row>
    <row r="76" spans="1:18" x14ac:dyDescent="0.25">
      <c r="A76" s="75" t="s">
        <v>301</v>
      </c>
      <c r="B76" s="75" t="s">
        <v>136</v>
      </c>
      <c r="C76" s="75">
        <v>149</v>
      </c>
      <c r="D76" s="75">
        <v>71</v>
      </c>
      <c r="E76" s="75">
        <v>0.01</v>
      </c>
      <c r="F76" s="75">
        <v>0.02</v>
      </c>
      <c r="G76" s="75">
        <v>0.27</v>
      </c>
      <c r="H76" s="75">
        <v>0.97</v>
      </c>
      <c r="I76" s="75">
        <v>523</v>
      </c>
      <c r="J76" s="75">
        <v>561</v>
      </c>
      <c r="K76" s="75">
        <v>0</v>
      </c>
      <c r="L76" s="75">
        <v>0.03</v>
      </c>
      <c r="M76" s="75">
        <v>2.12</v>
      </c>
      <c r="N76" s="75">
        <v>2.09</v>
      </c>
      <c r="O76" s="75">
        <v>1</v>
      </c>
      <c r="P76" s="75">
        <v>0</v>
      </c>
      <c r="Q76" s="75">
        <v>46</v>
      </c>
      <c r="R76" s="75">
        <v>0.1</v>
      </c>
    </row>
    <row r="77" spans="1:18" x14ac:dyDescent="0.25">
      <c r="A77" s="75" t="s">
        <v>302</v>
      </c>
      <c r="B77" s="75" t="s">
        <v>303</v>
      </c>
      <c r="C77" s="75">
        <v>151</v>
      </c>
      <c r="D77" s="75">
        <v>69.8</v>
      </c>
      <c r="E77" s="75">
        <v>0.01</v>
      </c>
      <c r="F77" s="75">
        <v>0.02</v>
      </c>
      <c r="G77" s="75">
        <v>0.22</v>
      </c>
      <c r="H77" s="75">
        <v>0.87</v>
      </c>
      <c r="I77" s="75">
        <v>482</v>
      </c>
      <c r="J77" s="75">
        <v>520</v>
      </c>
      <c r="K77" s="75">
        <v>0.03</v>
      </c>
      <c r="L77" s="75">
        <v>0.03</v>
      </c>
      <c r="M77" s="75">
        <v>2.16</v>
      </c>
      <c r="N77" s="75">
        <v>2.13</v>
      </c>
      <c r="O77" s="75">
        <v>1</v>
      </c>
      <c r="P77" s="75">
        <v>1</v>
      </c>
      <c r="Q77" s="75">
        <v>40</v>
      </c>
      <c r="R77" s="75">
        <v>0.1</v>
      </c>
    </row>
    <row r="78" spans="1:18" x14ac:dyDescent="0.25">
      <c r="A78" s="75" t="s">
        <v>304</v>
      </c>
      <c r="B78" s="75" t="s">
        <v>305</v>
      </c>
      <c r="C78" s="75">
        <v>153</v>
      </c>
      <c r="D78" s="75">
        <v>70</v>
      </c>
      <c r="E78" s="75">
        <v>0.01</v>
      </c>
      <c r="F78" s="75">
        <v>0.02</v>
      </c>
      <c r="G78" s="75">
        <v>0.2</v>
      </c>
      <c r="H78" s="75">
        <v>1.05</v>
      </c>
      <c r="I78" s="75">
        <v>476</v>
      </c>
      <c r="J78" s="75">
        <v>514</v>
      </c>
      <c r="K78" s="75">
        <v>0.23</v>
      </c>
      <c r="L78" s="75">
        <v>0.05</v>
      </c>
      <c r="M78" s="75">
        <v>3.09</v>
      </c>
      <c r="N78" s="75">
        <v>3.04</v>
      </c>
      <c r="O78" s="75">
        <v>1</v>
      </c>
      <c r="P78" s="75">
        <v>7</v>
      </c>
      <c r="Q78" s="75">
        <v>34</v>
      </c>
      <c r="R78" s="75">
        <v>0.1</v>
      </c>
    </row>
    <row r="79" spans="1:18" x14ac:dyDescent="0.25">
      <c r="A79" s="75" t="s">
        <v>306</v>
      </c>
      <c r="B79" s="75" t="s">
        <v>307</v>
      </c>
      <c r="C79" s="75">
        <v>155</v>
      </c>
      <c r="D79" s="75">
        <v>70.3</v>
      </c>
      <c r="E79" s="75">
        <v>0.02</v>
      </c>
      <c r="F79" s="75">
        <v>0.03</v>
      </c>
      <c r="G79" s="75">
        <v>0.36</v>
      </c>
      <c r="H79" s="75">
        <v>0.42</v>
      </c>
      <c r="I79" s="75">
        <v>499</v>
      </c>
      <c r="J79" s="75">
        <v>537</v>
      </c>
      <c r="K79" s="75">
        <v>0.02</v>
      </c>
      <c r="L79" s="75">
        <v>0.02</v>
      </c>
      <c r="M79" s="75">
        <v>1.39</v>
      </c>
      <c r="N79" s="75">
        <v>1.37</v>
      </c>
      <c r="O79" s="75">
        <v>2</v>
      </c>
      <c r="P79" s="75">
        <v>1</v>
      </c>
      <c r="Q79" s="75">
        <v>30</v>
      </c>
      <c r="R79" s="75">
        <v>0</v>
      </c>
    </row>
    <row r="80" spans="1:18" x14ac:dyDescent="0.25">
      <c r="A80" s="75" t="s">
        <v>308</v>
      </c>
      <c r="B80" s="75" t="s">
        <v>309</v>
      </c>
      <c r="C80" s="75">
        <v>157</v>
      </c>
      <c r="D80" s="75">
        <v>70.8</v>
      </c>
      <c r="E80" s="75">
        <v>0.01</v>
      </c>
      <c r="F80" s="75">
        <v>0.03</v>
      </c>
      <c r="G80" s="75">
        <v>0.16</v>
      </c>
      <c r="H80" s="75">
        <v>0.64</v>
      </c>
      <c r="I80" s="75">
        <v>493</v>
      </c>
      <c r="J80" s="75">
        <v>531</v>
      </c>
      <c r="K80" s="75">
        <v>0.02</v>
      </c>
      <c r="L80" s="75">
        <v>0.03</v>
      </c>
      <c r="M80" s="75">
        <v>1.86</v>
      </c>
      <c r="N80" s="75">
        <v>1.83</v>
      </c>
      <c r="O80" s="75">
        <v>2</v>
      </c>
      <c r="P80" s="75">
        <v>1</v>
      </c>
      <c r="Q80" s="75">
        <v>34</v>
      </c>
      <c r="R80" s="75">
        <v>0.1</v>
      </c>
    </row>
    <row r="81" spans="1:18" x14ac:dyDescent="0.25">
      <c r="A81" s="75" t="s">
        <v>310</v>
      </c>
      <c r="B81" s="75" t="s">
        <v>311</v>
      </c>
      <c r="C81" s="75">
        <v>159</v>
      </c>
      <c r="D81" s="75">
        <v>70.5</v>
      </c>
      <c r="E81" s="75">
        <v>0.01</v>
      </c>
      <c r="F81" s="75">
        <v>0.02</v>
      </c>
      <c r="G81" s="75">
        <v>0.3</v>
      </c>
      <c r="H81" s="75">
        <v>0.74</v>
      </c>
      <c r="I81" s="75">
        <v>498</v>
      </c>
      <c r="J81" s="75">
        <v>536</v>
      </c>
      <c r="K81" s="75">
        <v>0.18</v>
      </c>
      <c r="L81" s="75">
        <v>0.03</v>
      </c>
      <c r="M81" s="75">
        <v>2.56</v>
      </c>
      <c r="N81" s="75">
        <v>2.5299999999999998</v>
      </c>
      <c r="O81" s="75">
        <v>1</v>
      </c>
      <c r="P81" s="75">
        <v>7</v>
      </c>
      <c r="Q81" s="75">
        <v>29</v>
      </c>
      <c r="R81" s="75">
        <v>0.1</v>
      </c>
    </row>
    <row r="82" spans="1:18" x14ac:dyDescent="0.25">
      <c r="A82" s="75" t="s">
        <v>312</v>
      </c>
      <c r="B82" s="75" t="s">
        <v>313</v>
      </c>
      <c r="C82" s="75">
        <v>161</v>
      </c>
      <c r="D82" s="75">
        <v>70.3</v>
      </c>
      <c r="E82" s="75">
        <v>0.01</v>
      </c>
      <c r="F82" s="75">
        <v>0.03</v>
      </c>
      <c r="G82" s="75">
        <v>0.17</v>
      </c>
      <c r="H82" s="75">
        <v>1.35</v>
      </c>
      <c r="I82" s="75">
        <v>500</v>
      </c>
      <c r="J82" s="75">
        <v>538</v>
      </c>
      <c r="K82" s="75">
        <v>0.24</v>
      </c>
      <c r="L82" s="75">
        <v>0.06</v>
      </c>
      <c r="M82" s="75">
        <v>3.63</v>
      </c>
      <c r="N82" s="75">
        <v>3.57</v>
      </c>
      <c r="O82" s="75">
        <v>1</v>
      </c>
      <c r="P82" s="75">
        <v>7</v>
      </c>
      <c r="Q82" s="75">
        <v>37</v>
      </c>
      <c r="R82" s="75">
        <v>0.1</v>
      </c>
    </row>
    <row r="83" spans="1:18" x14ac:dyDescent="0.25">
      <c r="A83" s="75" t="s">
        <v>314</v>
      </c>
      <c r="B83" s="75" t="s">
        <v>315</v>
      </c>
      <c r="C83" s="75">
        <v>163</v>
      </c>
      <c r="D83" s="75">
        <v>70.599999999999994</v>
      </c>
      <c r="E83" s="75">
        <v>0</v>
      </c>
      <c r="F83" s="75">
        <v>0.03</v>
      </c>
      <c r="G83" s="75">
        <v>0.12</v>
      </c>
      <c r="H83" s="75">
        <v>1.59</v>
      </c>
      <c r="I83" s="75">
        <v>482</v>
      </c>
      <c r="J83" s="75">
        <v>520</v>
      </c>
      <c r="K83" s="75">
        <v>0.21</v>
      </c>
      <c r="L83" s="75">
        <v>0.06</v>
      </c>
      <c r="M83" s="75">
        <v>2.84</v>
      </c>
      <c r="N83" s="75">
        <v>2.78</v>
      </c>
      <c r="O83" s="75">
        <v>1</v>
      </c>
      <c r="P83" s="75">
        <v>7</v>
      </c>
      <c r="Q83" s="75">
        <v>56</v>
      </c>
      <c r="R83" s="75">
        <v>0.1</v>
      </c>
    </row>
    <row r="84" spans="1:18" x14ac:dyDescent="0.25">
      <c r="A84" s="75" t="s">
        <v>316</v>
      </c>
      <c r="B84" s="75" t="s">
        <v>317</v>
      </c>
      <c r="C84" s="75">
        <v>165</v>
      </c>
      <c r="D84" s="75">
        <v>70.2</v>
      </c>
      <c r="E84" s="75">
        <v>0</v>
      </c>
      <c r="F84" s="75">
        <v>0.02</v>
      </c>
      <c r="G84" s="75">
        <v>0.09</v>
      </c>
      <c r="H84" s="75">
        <v>1.38</v>
      </c>
      <c r="I84" s="75">
        <v>500</v>
      </c>
      <c r="J84" s="75">
        <v>538</v>
      </c>
      <c r="K84" s="75">
        <v>0.18</v>
      </c>
      <c r="L84" s="75">
        <v>0.05</v>
      </c>
      <c r="M84" s="75">
        <v>4.09</v>
      </c>
      <c r="N84" s="75">
        <v>4.04</v>
      </c>
      <c r="O84" s="75">
        <v>0</v>
      </c>
      <c r="P84" s="75">
        <v>4</v>
      </c>
      <c r="Q84" s="75">
        <v>34</v>
      </c>
      <c r="R84" s="75">
        <v>0.1</v>
      </c>
    </row>
    <row r="85" spans="1:18" x14ac:dyDescent="0.25">
      <c r="A85" s="75" t="s">
        <v>318</v>
      </c>
      <c r="B85" s="75" t="s">
        <v>137</v>
      </c>
      <c r="C85" s="75">
        <v>167</v>
      </c>
      <c r="D85" s="75">
        <v>69.8</v>
      </c>
      <c r="E85" s="75">
        <v>0.01</v>
      </c>
      <c r="F85" s="75">
        <v>0.04</v>
      </c>
      <c r="G85" s="75">
        <v>0.12</v>
      </c>
      <c r="H85" s="75">
        <v>1.55</v>
      </c>
      <c r="I85" s="75">
        <v>521</v>
      </c>
      <c r="J85" s="75">
        <v>559</v>
      </c>
      <c r="K85" s="75">
        <v>0.22</v>
      </c>
      <c r="L85" s="75">
        <v>0.06</v>
      </c>
      <c r="M85" s="75">
        <v>4.76</v>
      </c>
      <c r="N85" s="75">
        <v>4.7</v>
      </c>
      <c r="O85" s="75">
        <v>1</v>
      </c>
      <c r="P85" s="75">
        <v>5</v>
      </c>
      <c r="Q85" s="75">
        <v>33</v>
      </c>
      <c r="R85" s="75">
        <v>0.1</v>
      </c>
    </row>
    <row r="86" spans="1:18" x14ac:dyDescent="0.25">
      <c r="A86" s="75" t="s">
        <v>319</v>
      </c>
      <c r="B86" s="75" t="s">
        <v>320</v>
      </c>
      <c r="C86" s="75">
        <v>169</v>
      </c>
      <c r="D86" s="75">
        <v>70.7</v>
      </c>
      <c r="E86" s="75">
        <v>0</v>
      </c>
      <c r="F86" s="75">
        <v>0.04</v>
      </c>
      <c r="G86" s="75">
        <v>0.05</v>
      </c>
      <c r="H86" s="75">
        <v>2.0099999999999998</v>
      </c>
      <c r="I86" s="75">
        <v>503</v>
      </c>
      <c r="J86" s="75">
        <v>541</v>
      </c>
      <c r="K86" s="75">
        <v>0.28999999999999998</v>
      </c>
      <c r="L86" s="75">
        <v>0.08</v>
      </c>
      <c r="M86" s="75">
        <v>5.79</v>
      </c>
      <c r="N86" s="75">
        <v>5.71</v>
      </c>
      <c r="O86" s="75">
        <v>1</v>
      </c>
      <c r="P86" s="75">
        <v>5</v>
      </c>
      <c r="Q86" s="75">
        <v>35</v>
      </c>
      <c r="R86" s="75">
        <v>0.1</v>
      </c>
    </row>
    <row r="87" spans="1:18" x14ac:dyDescent="0.25">
      <c r="A87" s="75" t="s">
        <v>321</v>
      </c>
      <c r="B87" s="75" t="s">
        <v>322</v>
      </c>
      <c r="C87" s="75">
        <v>171</v>
      </c>
      <c r="D87" s="75">
        <v>70.3</v>
      </c>
      <c r="E87" s="75">
        <v>0</v>
      </c>
      <c r="F87" s="75">
        <v>0.04</v>
      </c>
      <c r="G87" s="75">
        <v>0.1</v>
      </c>
      <c r="H87" s="75">
        <v>1.91</v>
      </c>
      <c r="I87" s="75">
        <v>519</v>
      </c>
      <c r="J87" s="75">
        <v>557</v>
      </c>
      <c r="K87" s="75">
        <v>0.27</v>
      </c>
      <c r="L87" s="75">
        <v>0.08</v>
      </c>
      <c r="M87" s="75">
        <v>5.47</v>
      </c>
      <c r="N87" s="75">
        <v>5.39</v>
      </c>
      <c r="O87" s="75">
        <v>1</v>
      </c>
      <c r="P87" s="75">
        <v>5</v>
      </c>
      <c r="Q87" s="75">
        <v>35</v>
      </c>
      <c r="R87" s="75">
        <v>0.2</v>
      </c>
    </row>
    <row r="88" spans="1:18" x14ac:dyDescent="0.25">
      <c r="A88" s="75" t="s">
        <v>323</v>
      </c>
      <c r="B88" s="75" t="s">
        <v>324</v>
      </c>
      <c r="C88" s="75">
        <v>173</v>
      </c>
      <c r="D88" s="75">
        <v>70.2</v>
      </c>
      <c r="E88" s="75">
        <v>0</v>
      </c>
      <c r="F88" s="75">
        <v>0.03</v>
      </c>
      <c r="G88" s="75">
        <v>0.11</v>
      </c>
      <c r="H88" s="75">
        <v>1.53</v>
      </c>
      <c r="I88" s="75">
        <v>469</v>
      </c>
      <c r="J88" s="75">
        <v>507</v>
      </c>
      <c r="K88" s="75">
        <v>0.16</v>
      </c>
      <c r="L88" s="75">
        <v>0.06</v>
      </c>
      <c r="M88" s="75">
        <v>6.3</v>
      </c>
      <c r="N88" s="75">
        <v>6.24</v>
      </c>
      <c r="O88" s="75">
        <v>0</v>
      </c>
      <c r="P88" s="75">
        <v>3</v>
      </c>
      <c r="Q88" s="75">
        <v>24</v>
      </c>
      <c r="R88" s="75">
        <v>0.2</v>
      </c>
    </row>
    <row r="89" spans="1:18" x14ac:dyDescent="0.25">
      <c r="A89" s="75" t="s">
        <v>325</v>
      </c>
      <c r="B89" s="75" t="s">
        <v>326</v>
      </c>
      <c r="C89" s="75">
        <v>175</v>
      </c>
      <c r="D89" s="75">
        <v>70.900000000000006</v>
      </c>
      <c r="E89" s="75">
        <v>0</v>
      </c>
      <c r="F89" s="75">
        <v>0.04</v>
      </c>
      <c r="G89" s="75">
        <v>0.1</v>
      </c>
      <c r="H89" s="75">
        <v>2.41</v>
      </c>
      <c r="I89" s="75">
        <v>492</v>
      </c>
      <c r="J89" s="75">
        <v>530</v>
      </c>
      <c r="K89" s="75">
        <v>0.4</v>
      </c>
      <c r="L89" s="75">
        <v>0.1</v>
      </c>
      <c r="M89" s="75">
        <v>5.49</v>
      </c>
      <c r="N89" s="75">
        <v>5.39</v>
      </c>
      <c r="O89" s="75">
        <v>1</v>
      </c>
      <c r="P89" s="75">
        <v>7</v>
      </c>
      <c r="Q89" s="75">
        <v>44</v>
      </c>
      <c r="R89" s="75">
        <v>0.2</v>
      </c>
    </row>
    <row r="90" spans="1:18" x14ac:dyDescent="0.25">
      <c r="A90" s="75" t="s">
        <v>327</v>
      </c>
      <c r="B90" s="75" t="s">
        <v>328</v>
      </c>
      <c r="C90" s="75">
        <v>177</v>
      </c>
      <c r="D90" s="75">
        <v>70.3</v>
      </c>
      <c r="E90" s="75">
        <v>0</v>
      </c>
      <c r="F90" s="75">
        <v>0.03</v>
      </c>
      <c r="G90" s="75">
        <v>0.1</v>
      </c>
      <c r="H90" s="75">
        <v>1.78</v>
      </c>
      <c r="I90" s="75">
        <v>506</v>
      </c>
      <c r="J90" s="75">
        <v>544</v>
      </c>
      <c r="K90" s="75">
        <v>0.18</v>
      </c>
      <c r="L90" s="75">
        <v>7.0000000000000007E-2</v>
      </c>
      <c r="M90" s="75">
        <v>5.01</v>
      </c>
      <c r="N90" s="75">
        <v>4.9400000000000004</v>
      </c>
      <c r="O90" s="75">
        <v>1</v>
      </c>
      <c r="P90" s="75">
        <v>4</v>
      </c>
      <c r="Q90" s="75">
        <v>36</v>
      </c>
      <c r="R90" s="75">
        <v>0.2</v>
      </c>
    </row>
    <row r="91" spans="1:18" x14ac:dyDescent="0.25">
      <c r="A91" s="75" t="s">
        <v>329</v>
      </c>
      <c r="B91" s="75" t="s">
        <v>330</v>
      </c>
      <c r="C91" s="75">
        <v>179</v>
      </c>
      <c r="D91" s="75">
        <v>70.2</v>
      </c>
      <c r="E91" s="75">
        <v>0</v>
      </c>
      <c r="F91" s="75">
        <v>0.03</v>
      </c>
      <c r="G91" s="75">
        <v>0.11</v>
      </c>
      <c r="H91" s="75">
        <v>2.23</v>
      </c>
      <c r="I91" s="75">
        <v>527</v>
      </c>
      <c r="J91" s="75">
        <v>565</v>
      </c>
      <c r="K91" s="75">
        <v>0.02</v>
      </c>
      <c r="L91" s="75">
        <v>7.0000000000000007E-2</v>
      </c>
      <c r="M91" s="75">
        <v>3.69</v>
      </c>
      <c r="N91" s="75">
        <v>3.62</v>
      </c>
      <c r="O91" s="75">
        <v>1</v>
      </c>
      <c r="P91" s="75">
        <v>1</v>
      </c>
      <c r="Q91" s="75">
        <v>60</v>
      </c>
      <c r="R91" s="75">
        <v>0.9</v>
      </c>
    </row>
    <row r="92" spans="1:18" x14ac:dyDescent="0.25">
      <c r="A92" s="75" t="s">
        <v>331</v>
      </c>
      <c r="B92" s="75" t="s">
        <v>332</v>
      </c>
      <c r="C92" s="75">
        <v>180.5</v>
      </c>
      <c r="D92" s="75">
        <v>50.3</v>
      </c>
      <c r="E92" s="75">
        <v>0</v>
      </c>
      <c r="F92" s="75">
        <v>0.03</v>
      </c>
      <c r="G92" s="75">
        <v>0.11</v>
      </c>
      <c r="H92" s="75">
        <v>2.0299999999999998</v>
      </c>
      <c r="I92" s="75">
        <v>520</v>
      </c>
      <c r="J92" s="75">
        <v>558</v>
      </c>
      <c r="K92" s="75">
        <v>0.32</v>
      </c>
      <c r="L92" s="75">
        <v>0.08</v>
      </c>
      <c r="M92" s="75">
        <v>6.09</v>
      </c>
      <c r="N92" s="75">
        <v>6.01</v>
      </c>
      <c r="O92" s="75">
        <v>0</v>
      </c>
      <c r="P92" s="75">
        <v>5</v>
      </c>
      <c r="Q92" s="75">
        <v>33</v>
      </c>
      <c r="R92" s="75">
        <v>0.1</v>
      </c>
    </row>
    <row r="93" spans="1:18" x14ac:dyDescent="0.25">
      <c r="A93" s="75" t="s">
        <v>572</v>
      </c>
      <c r="B93" s="75"/>
      <c r="C93" s="75">
        <v>183</v>
      </c>
      <c r="D93" s="146" t="s">
        <v>148</v>
      </c>
      <c r="E93" s="146" t="s">
        <v>148</v>
      </c>
      <c r="F93" s="146" t="s">
        <v>148</v>
      </c>
      <c r="G93" s="146" t="s">
        <v>148</v>
      </c>
      <c r="H93" s="146" t="s">
        <v>148</v>
      </c>
      <c r="I93" s="146" t="s">
        <v>148</v>
      </c>
      <c r="J93" s="146" t="s">
        <v>148</v>
      </c>
      <c r="K93" s="146" t="s">
        <v>148</v>
      </c>
      <c r="L93" s="146" t="s">
        <v>148</v>
      </c>
      <c r="M93" s="146" t="s">
        <v>148</v>
      </c>
      <c r="N93" s="146" t="s">
        <v>148</v>
      </c>
      <c r="O93" s="146" t="s">
        <v>148</v>
      </c>
      <c r="P93" s="146" t="s">
        <v>148</v>
      </c>
      <c r="Q93" s="146" t="s">
        <v>148</v>
      </c>
      <c r="R93" s="146" t="s">
        <v>148</v>
      </c>
    </row>
    <row r="94" spans="1:18" x14ac:dyDescent="0.25">
      <c r="A94" s="75" t="s">
        <v>333</v>
      </c>
      <c r="B94" s="75" t="s">
        <v>139</v>
      </c>
      <c r="C94" s="75">
        <v>185</v>
      </c>
      <c r="D94" s="75">
        <v>70.2</v>
      </c>
      <c r="E94" s="75">
        <v>0.01</v>
      </c>
      <c r="F94" s="75">
        <v>0.02</v>
      </c>
      <c r="G94" s="75">
        <v>0.31</v>
      </c>
      <c r="H94" s="75">
        <v>0.47</v>
      </c>
      <c r="I94" s="75">
        <v>484</v>
      </c>
      <c r="J94" s="75">
        <v>522</v>
      </c>
      <c r="K94" s="75">
        <v>0.13</v>
      </c>
      <c r="L94" s="75">
        <v>0.03</v>
      </c>
      <c r="M94" s="75">
        <v>2.65</v>
      </c>
      <c r="N94" s="75">
        <v>2.62</v>
      </c>
      <c r="O94" s="75">
        <v>1</v>
      </c>
      <c r="P94" s="75">
        <v>5</v>
      </c>
      <c r="Q94" s="75">
        <v>18</v>
      </c>
      <c r="R94" s="75">
        <v>0.1</v>
      </c>
    </row>
    <row r="95" spans="1:18" x14ac:dyDescent="0.25">
      <c r="A95" s="75" t="s">
        <v>334</v>
      </c>
      <c r="B95" s="75" t="s">
        <v>335</v>
      </c>
      <c r="C95" s="75">
        <v>187</v>
      </c>
      <c r="D95" s="75">
        <v>70.400000000000006</v>
      </c>
      <c r="E95" s="75">
        <v>0</v>
      </c>
      <c r="F95" s="75">
        <v>0.03</v>
      </c>
      <c r="G95" s="75">
        <v>0.16</v>
      </c>
      <c r="H95" s="75">
        <v>0.42</v>
      </c>
      <c r="I95" s="75">
        <v>513</v>
      </c>
      <c r="J95" s="75">
        <v>551</v>
      </c>
      <c r="K95" s="75">
        <v>0.01</v>
      </c>
      <c r="L95" s="75">
        <v>0.01</v>
      </c>
      <c r="M95" s="75">
        <v>3.78</v>
      </c>
      <c r="N95" s="75">
        <v>3.77</v>
      </c>
      <c r="O95" s="75">
        <v>1</v>
      </c>
      <c r="P95" s="75">
        <v>0</v>
      </c>
      <c r="Q95" s="75">
        <v>11</v>
      </c>
      <c r="R95" s="75">
        <v>0.3</v>
      </c>
    </row>
    <row r="96" spans="1:18" x14ac:dyDescent="0.25">
      <c r="A96" s="75" t="s">
        <v>336</v>
      </c>
      <c r="B96" s="75" t="s">
        <v>337</v>
      </c>
      <c r="C96" s="75">
        <v>189</v>
      </c>
      <c r="D96" s="75">
        <v>70.099999999999994</v>
      </c>
      <c r="E96" s="75">
        <v>0.02</v>
      </c>
      <c r="F96" s="75">
        <v>0.01</v>
      </c>
      <c r="G96" s="75">
        <v>0.55000000000000004</v>
      </c>
      <c r="H96" s="75">
        <v>0.26</v>
      </c>
      <c r="I96" s="75">
        <v>342</v>
      </c>
      <c r="J96" s="75">
        <v>380</v>
      </c>
      <c r="K96" s="75">
        <v>0.04</v>
      </c>
      <c r="L96" s="75">
        <v>0.01</v>
      </c>
      <c r="M96" s="75">
        <v>2.35</v>
      </c>
      <c r="N96" s="75">
        <v>2.34</v>
      </c>
      <c r="O96" s="75">
        <v>0</v>
      </c>
      <c r="P96" s="75">
        <v>2</v>
      </c>
      <c r="Q96" s="75">
        <v>11</v>
      </c>
      <c r="R96" s="75">
        <v>0.1</v>
      </c>
    </row>
    <row r="97" spans="1:18" x14ac:dyDescent="0.25">
      <c r="A97" s="75" t="s">
        <v>338</v>
      </c>
      <c r="B97" s="75" t="s">
        <v>192</v>
      </c>
      <c r="C97" s="75">
        <v>191</v>
      </c>
      <c r="D97" s="75">
        <v>50.9</v>
      </c>
      <c r="E97" s="75">
        <v>0.01</v>
      </c>
      <c r="F97" s="75">
        <v>0.02</v>
      </c>
      <c r="G97" s="75">
        <v>0.23</v>
      </c>
      <c r="H97" s="75">
        <v>0.4</v>
      </c>
      <c r="I97" s="75">
        <v>353</v>
      </c>
      <c r="J97" s="75">
        <v>391</v>
      </c>
      <c r="K97" s="75">
        <v>0.14000000000000001</v>
      </c>
      <c r="L97" s="75">
        <v>0.02</v>
      </c>
      <c r="M97" s="75">
        <v>3.4</v>
      </c>
      <c r="N97" s="75">
        <v>3.38</v>
      </c>
      <c r="O97" s="75">
        <v>1</v>
      </c>
      <c r="P97" s="75">
        <v>4</v>
      </c>
      <c r="Q97" s="75">
        <v>12</v>
      </c>
      <c r="R97" s="75">
        <v>0.1</v>
      </c>
    </row>
    <row r="98" spans="1:18" x14ac:dyDescent="0.25">
      <c r="A98" s="75" t="s">
        <v>339</v>
      </c>
      <c r="B98" s="75" t="s">
        <v>126</v>
      </c>
      <c r="C98" s="75">
        <v>193</v>
      </c>
      <c r="D98" s="75">
        <v>70.2</v>
      </c>
      <c r="E98" s="75">
        <v>0.01</v>
      </c>
      <c r="F98" s="75">
        <v>0.02</v>
      </c>
      <c r="G98" s="75">
        <v>0.25</v>
      </c>
      <c r="H98" s="75">
        <v>0.53</v>
      </c>
      <c r="I98" s="75">
        <v>339</v>
      </c>
      <c r="J98" s="75">
        <v>377</v>
      </c>
      <c r="K98" s="75">
        <v>0.21</v>
      </c>
      <c r="L98" s="75">
        <v>0.03</v>
      </c>
      <c r="M98" s="75">
        <v>5.15</v>
      </c>
      <c r="N98" s="75">
        <v>5.12</v>
      </c>
      <c r="O98" s="75">
        <v>0</v>
      </c>
      <c r="P98" s="75">
        <v>4</v>
      </c>
      <c r="Q98" s="75">
        <v>10</v>
      </c>
      <c r="R98" s="75">
        <v>0.1</v>
      </c>
    </row>
    <row r="99" spans="1:18" x14ac:dyDescent="0.25">
      <c r="A99" s="75" t="s">
        <v>340</v>
      </c>
      <c r="B99" s="75" t="s">
        <v>140</v>
      </c>
      <c r="C99" s="75">
        <v>195</v>
      </c>
      <c r="D99" s="75">
        <v>70.400000000000006</v>
      </c>
      <c r="E99" s="75">
        <v>0.01</v>
      </c>
      <c r="F99" s="75">
        <v>0.03</v>
      </c>
      <c r="G99" s="75">
        <v>0.21</v>
      </c>
      <c r="H99" s="75">
        <v>0.5</v>
      </c>
      <c r="I99" s="75">
        <v>466</v>
      </c>
      <c r="J99" s="75">
        <v>504</v>
      </c>
      <c r="K99" s="75">
        <v>0.08</v>
      </c>
      <c r="L99" s="75">
        <v>0.02</v>
      </c>
      <c r="M99" s="75">
        <v>4.55</v>
      </c>
      <c r="N99" s="75">
        <v>4.53</v>
      </c>
      <c r="O99" s="75">
        <v>1</v>
      </c>
      <c r="P99" s="75">
        <v>2</v>
      </c>
      <c r="Q99" s="75">
        <v>11</v>
      </c>
      <c r="R99" s="75">
        <v>0.1</v>
      </c>
    </row>
    <row r="100" spans="1:18" x14ac:dyDescent="0.25">
      <c r="A100" s="75" t="s">
        <v>341</v>
      </c>
      <c r="B100" s="75" t="s">
        <v>196</v>
      </c>
      <c r="C100" s="75">
        <v>197</v>
      </c>
      <c r="D100" s="75">
        <v>50.5</v>
      </c>
      <c r="E100" s="75">
        <v>0.01</v>
      </c>
      <c r="F100" s="75">
        <v>0.03</v>
      </c>
      <c r="G100" s="75">
        <v>0.27</v>
      </c>
      <c r="H100" s="75">
        <v>0.34</v>
      </c>
      <c r="I100" s="75">
        <v>442</v>
      </c>
      <c r="J100" s="75">
        <v>480</v>
      </c>
      <c r="K100" s="75">
        <v>0.35</v>
      </c>
      <c r="L100" s="75">
        <v>0.03</v>
      </c>
      <c r="M100" s="75">
        <v>3.82</v>
      </c>
      <c r="N100" s="75">
        <v>3.79</v>
      </c>
      <c r="O100" s="75">
        <v>1</v>
      </c>
      <c r="P100" s="75">
        <v>9</v>
      </c>
      <c r="Q100" s="75">
        <v>9</v>
      </c>
      <c r="R100" s="75">
        <v>0.1</v>
      </c>
    </row>
    <row r="101" spans="1:18" x14ac:dyDescent="0.25">
      <c r="A101" s="75" t="s">
        <v>342</v>
      </c>
      <c r="B101" s="75" t="s">
        <v>127</v>
      </c>
      <c r="C101" s="75">
        <v>199</v>
      </c>
      <c r="D101" s="75">
        <v>50.6</v>
      </c>
      <c r="E101" s="75">
        <v>0.01</v>
      </c>
      <c r="F101" s="75">
        <v>0.04</v>
      </c>
      <c r="G101" s="75">
        <v>0.2</v>
      </c>
      <c r="H101" s="75">
        <v>0.4</v>
      </c>
      <c r="I101" s="75">
        <v>343</v>
      </c>
      <c r="J101" s="75">
        <v>381</v>
      </c>
      <c r="K101" s="75">
        <v>0.04</v>
      </c>
      <c r="L101" s="75">
        <v>0.02</v>
      </c>
      <c r="M101" s="75">
        <v>4.68</v>
      </c>
      <c r="N101" s="75">
        <v>4.66</v>
      </c>
      <c r="O101" s="75">
        <v>1</v>
      </c>
      <c r="P101" s="75">
        <v>1</v>
      </c>
      <c r="Q101" s="75">
        <v>9</v>
      </c>
      <c r="R101" s="75">
        <v>0.1</v>
      </c>
    </row>
    <row r="102" spans="1:18" x14ac:dyDescent="0.25">
      <c r="A102" s="75" t="s">
        <v>343</v>
      </c>
      <c r="B102" s="75" t="s">
        <v>199</v>
      </c>
      <c r="C102" s="75">
        <v>201</v>
      </c>
      <c r="D102" s="75">
        <v>70.2</v>
      </c>
      <c r="E102" s="75">
        <v>0</v>
      </c>
      <c r="F102" s="75">
        <v>0.01</v>
      </c>
      <c r="G102" s="75">
        <v>0.22</v>
      </c>
      <c r="H102" s="75">
        <v>0.34</v>
      </c>
      <c r="I102" s="75">
        <v>330</v>
      </c>
      <c r="J102" s="75">
        <v>368</v>
      </c>
      <c r="K102" s="75">
        <v>0.01</v>
      </c>
      <c r="L102" s="75">
        <v>0.01</v>
      </c>
      <c r="M102" s="75">
        <v>3.83</v>
      </c>
      <c r="N102" s="75">
        <v>3.82</v>
      </c>
      <c r="O102" s="75">
        <v>0</v>
      </c>
      <c r="P102" s="75">
        <v>0</v>
      </c>
      <c r="Q102" s="75">
        <v>9</v>
      </c>
      <c r="R102" s="75">
        <v>0</v>
      </c>
    </row>
    <row r="103" spans="1:18" x14ac:dyDescent="0.25">
      <c r="A103" s="75" t="s">
        <v>344</v>
      </c>
      <c r="B103" s="75" t="s">
        <v>201</v>
      </c>
      <c r="C103" s="75">
        <v>203</v>
      </c>
      <c r="D103" s="75">
        <v>70.400000000000006</v>
      </c>
      <c r="E103" s="75">
        <v>0.01</v>
      </c>
      <c r="F103" s="75">
        <v>0.02</v>
      </c>
      <c r="G103" s="75">
        <v>0.3</v>
      </c>
      <c r="H103" s="75">
        <v>0.09</v>
      </c>
      <c r="I103" s="75">
        <v>285</v>
      </c>
      <c r="J103" s="75">
        <v>323</v>
      </c>
      <c r="K103" s="75">
        <v>0</v>
      </c>
      <c r="L103" s="75">
        <v>0</v>
      </c>
      <c r="M103" s="75">
        <v>3.24</v>
      </c>
      <c r="N103" s="75">
        <v>3.24</v>
      </c>
      <c r="O103" s="75">
        <v>1</v>
      </c>
      <c r="P103" s="75">
        <v>0</v>
      </c>
      <c r="Q103" s="75">
        <v>3</v>
      </c>
      <c r="R103" s="75">
        <v>0</v>
      </c>
    </row>
    <row r="104" spans="1:18" x14ac:dyDescent="0.25">
      <c r="A104" s="75" t="s">
        <v>345</v>
      </c>
      <c r="B104" s="75" t="s">
        <v>128</v>
      </c>
      <c r="C104" s="75">
        <v>205</v>
      </c>
      <c r="D104" s="75">
        <v>70.3</v>
      </c>
      <c r="E104" s="75">
        <v>0.01</v>
      </c>
      <c r="F104" s="75">
        <v>0.03</v>
      </c>
      <c r="G104" s="75">
        <v>0.31</v>
      </c>
      <c r="H104" s="75">
        <v>0.17</v>
      </c>
      <c r="I104" s="75">
        <v>297</v>
      </c>
      <c r="J104" s="75">
        <v>335</v>
      </c>
      <c r="K104" s="75">
        <v>0.03</v>
      </c>
      <c r="L104" s="75">
        <v>0.01</v>
      </c>
      <c r="M104" s="75">
        <v>2.98</v>
      </c>
      <c r="N104" s="75">
        <v>2.97</v>
      </c>
      <c r="O104" s="75">
        <v>1</v>
      </c>
      <c r="P104" s="75">
        <v>1</v>
      </c>
      <c r="Q104" s="75">
        <v>6</v>
      </c>
      <c r="R104" s="75">
        <v>0</v>
      </c>
    </row>
    <row r="105" spans="1:18" x14ac:dyDescent="0.25">
      <c r="A105" s="75" t="s">
        <v>346</v>
      </c>
      <c r="B105" s="75" t="s">
        <v>204</v>
      </c>
      <c r="C105" s="75">
        <v>207</v>
      </c>
      <c r="D105" s="75">
        <v>70.099999999999994</v>
      </c>
      <c r="E105" s="75">
        <v>0.01</v>
      </c>
      <c r="F105" s="75">
        <v>0.03</v>
      </c>
      <c r="G105" s="75">
        <v>0.2</v>
      </c>
      <c r="H105" s="75">
        <v>0.38</v>
      </c>
      <c r="I105" s="75">
        <v>513</v>
      </c>
      <c r="J105" s="75">
        <v>551</v>
      </c>
      <c r="K105" s="75">
        <v>0.06</v>
      </c>
      <c r="L105" s="75">
        <v>0.02</v>
      </c>
      <c r="M105" s="75">
        <v>3.66</v>
      </c>
      <c r="N105" s="75">
        <v>3.64</v>
      </c>
      <c r="O105" s="75">
        <v>1</v>
      </c>
      <c r="P105" s="75">
        <v>2</v>
      </c>
      <c r="Q105" s="75">
        <v>10</v>
      </c>
      <c r="R105" s="75">
        <v>0.1</v>
      </c>
    </row>
    <row r="106" spans="1:18" x14ac:dyDescent="0.25">
      <c r="A106" s="75" t="s">
        <v>347</v>
      </c>
      <c r="B106" s="75" t="s">
        <v>206</v>
      </c>
      <c r="C106" s="75">
        <v>209</v>
      </c>
      <c r="D106" s="75">
        <v>70.5</v>
      </c>
      <c r="E106" s="75">
        <v>0.02</v>
      </c>
      <c r="F106" s="75">
        <v>0.03</v>
      </c>
      <c r="G106" s="75">
        <v>0.41</v>
      </c>
      <c r="H106" s="75">
        <v>0.44</v>
      </c>
      <c r="I106" s="75">
        <v>484</v>
      </c>
      <c r="J106" s="75">
        <v>522</v>
      </c>
      <c r="K106" s="75">
        <v>0.31</v>
      </c>
      <c r="L106" s="75">
        <v>0.03</v>
      </c>
      <c r="M106" s="75">
        <v>3.14</v>
      </c>
      <c r="N106" s="75">
        <v>3.11</v>
      </c>
      <c r="O106" s="75">
        <v>1</v>
      </c>
      <c r="P106" s="75">
        <v>10</v>
      </c>
      <c r="Q106" s="75">
        <v>14</v>
      </c>
      <c r="R106" s="75">
        <v>0.1</v>
      </c>
    </row>
    <row r="107" spans="1:18" x14ac:dyDescent="0.25">
      <c r="A107" s="75" t="s">
        <v>348</v>
      </c>
      <c r="B107" s="75" t="s">
        <v>141</v>
      </c>
      <c r="C107" s="75">
        <v>211</v>
      </c>
      <c r="D107" s="75">
        <v>70.400000000000006</v>
      </c>
      <c r="E107" s="75">
        <v>0.01</v>
      </c>
      <c r="F107" s="75">
        <v>0.01</v>
      </c>
      <c r="G107" s="75">
        <v>0.36</v>
      </c>
      <c r="H107" s="75">
        <v>0.15</v>
      </c>
      <c r="I107" s="75">
        <v>386</v>
      </c>
      <c r="J107" s="75">
        <v>424</v>
      </c>
      <c r="K107" s="75">
        <v>0.01</v>
      </c>
      <c r="L107" s="75">
        <v>0.01</v>
      </c>
      <c r="M107" s="75">
        <v>2.41</v>
      </c>
      <c r="N107" s="75">
        <v>2.4</v>
      </c>
      <c r="O107" s="75">
        <v>0</v>
      </c>
      <c r="P107" s="75">
        <v>0</v>
      </c>
      <c r="Q107" s="75">
        <v>6</v>
      </c>
      <c r="R107" s="75">
        <v>0.1</v>
      </c>
    </row>
    <row r="108" spans="1:18" x14ac:dyDescent="0.25">
      <c r="A108" s="75" t="s">
        <v>349</v>
      </c>
      <c r="B108" s="75" t="s">
        <v>129</v>
      </c>
      <c r="C108" s="75">
        <v>213</v>
      </c>
      <c r="D108" s="75">
        <v>69.8</v>
      </c>
      <c r="E108" s="75">
        <v>0.01</v>
      </c>
      <c r="F108" s="75">
        <v>0.02</v>
      </c>
      <c r="G108" s="75">
        <v>0.28999999999999998</v>
      </c>
      <c r="H108" s="75">
        <v>0.26</v>
      </c>
      <c r="I108" s="75">
        <v>536</v>
      </c>
      <c r="J108" s="75">
        <v>574</v>
      </c>
      <c r="K108" s="75">
        <v>0.08</v>
      </c>
      <c r="L108" s="75">
        <v>0.01</v>
      </c>
      <c r="M108" s="75">
        <v>2.38</v>
      </c>
      <c r="N108" s="75">
        <v>2.37</v>
      </c>
      <c r="O108" s="75">
        <v>1</v>
      </c>
      <c r="P108" s="75">
        <v>3</v>
      </c>
      <c r="Q108" s="75">
        <v>11</v>
      </c>
      <c r="R108" s="75">
        <v>0.1</v>
      </c>
    </row>
    <row r="109" spans="1:18" x14ac:dyDescent="0.25">
      <c r="A109" s="75" t="s">
        <v>350</v>
      </c>
      <c r="B109" s="75" t="s">
        <v>210</v>
      </c>
      <c r="C109" s="75">
        <v>215</v>
      </c>
      <c r="D109" s="75">
        <v>70.7</v>
      </c>
      <c r="E109" s="75">
        <v>0.01</v>
      </c>
      <c r="F109" s="75">
        <v>0.03</v>
      </c>
      <c r="G109" s="75">
        <v>0.28999999999999998</v>
      </c>
      <c r="H109" s="75">
        <v>0.23</v>
      </c>
      <c r="I109" s="75">
        <v>533</v>
      </c>
      <c r="J109" s="75">
        <v>571</v>
      </c>
      <c r="K109" s="75">
        <v>0.02</v>
      </c>
      <c r="L109" s="75">
        <v>0.01</v>
      </c>
      <c r="M109" s="75">
        <v>2.78</v>
      </c>
      <c r="N109" s="75">
        <v>2.77</v>
      </c>
      <c r="O109" s="75">
        <v>1</v>
      </c>
      <c r="P109" s="75">
        <v>1</v>
      </c>
      <c r="Q109" s="75">
        <v>8</v>
      </c>
      <c r="R109" s="75">
        <v>0.1</v>
      </c>
    </row>
    <row r="110" spans="1:18" x14ac:dyDescent="0.25">
      <c r="A110" s="75" t="s">
        <v>351</v>
      </c>
      <c r="B110" s="75" t="s">
        <v>212</v>
      </c>
      <c r="C110" s="75">
        <v>217</v>
      </c>
      <c r="D110" s="75">
        <v>70.5</v>
      </c>
      <c r="E110" s="75">
        <v>0.01</v>
      </c>
      <c r="F110" s="75">
        <v>0.03</v>
      </c>
      <c r="G110" s="75">
        <v>0.25</v>
      </c>
      <c r="H110" s="75">
        <v>0.22</v>
      </c>
      <c r="I110" s="75">
        <v>548</v>
      </c>
      <c r="J110" s="75">
        <v>586</v>
      </c>
      <c r="K110" s="75">
        <v>0.03</v>
      </c>
      <c r="L110" s="75">
        <v>0.01</v>
      </c>
      <c r="M110" s="75">
        <v>2.6</v>
      </c>
      <c r="N110" s="75">
        <v>2.59</v>
      </c>
      <c r="O110" s="75">
        <v>1</v>
      </c>
      <c r="P110" s="75">
        <v>1</v>
      </c>
      <c r="Q110" s="75">
        <v>8</v>
      </c>
      <c r="R110" s="75">
        <v>0.1</v>
      </c>
    </row>
    <row r="111" spans="1:18" x14ac:dyDescent="0.25">
      <c r="A111" s="75" t="s">
        <v>352</v>
      </c>
      <c r="B111" s="75" t="s">
        <v>214</v>
      </c>
      <c r="C111" s="75">
        <v>219</v>
      </c>
      <c r="D111" s="75">
        <v>70.5</v>
      </c>
      <c r="E111" s="75">
        <v>0.01</v>
      </c>
      <c r="F111" s="75">
        <v>0.02</v>
      </c>
      <c r="G111" s="75">
        <v>0.22</v>
      </c>
      <c r="H111" s="75">
        <v>0.25</v>
      </c>
      <c r="I111" s="75">
        <v>538</v>
      </c>
      <c r="J111" s="75">
        <v>576</v>
      </c>
      <c r="K111" s="75">
        <v>0.13</v>
      </c>
      <c r="L111" s="75">
        <v>0.02</v>
      </c>
      <c r="M111" s="75">
        <v>2.67</v>
      </c>
      <c r="N111" s="75">
        <v>2.65</v>
      </c>
      <c r="O111" s="75">
        <v>1</v>
      </c>
      <c r="P111" s="75">
        <v>5</v>
      </c>
      <c r="Q111" s="75">
        <v>9</v>
      </c>
      <c r="R111" s="75">
        <v>0.1</v>
      </c>
    </row>
    <row r="112" spans="1:18" x14ac:dyDescent="0.25">
      <c r="A112" s="75" t="s">
        <v>572</v>
      </c>
      <c r="B112" s="75"/>
      <c r="C112" s="75">
        <v>221</v>
      </c>
      <c r="D112" s="75" t="s">
        <v>148</v>
      </c>
      <c r="E112" s="146" t="s">
        <v>148</v>
      </c>
      <c r="F112" s="146" t="s">
        <v>148</v>
      </c>
      <c r="G112" s="146" t="s">
        <v>148</v>
      </c>
      <c r="H112" s="146" t="s">
        <v>148</v>
      </c>
      <c r="I112" s="146" t="s">
        <v>148</v>
      </c>
      <c r="J112" s="146" t="s">
        <v>148</v>
      </c>
      <c r="K112" s="146" t="s">
        <v>148</v>
      </c>
      <c r="L112" s="146" t="s">
        <v>148</v>
      </c>
      <c r="M112" s="146" t="s">
        <v>148</v>
      </c>
      <c r="N112" s="146" t="s">
        <v>148</v>
      </c>
      <c r="O112" s="146" t="s">
        <v>148</v>
      </c>
      <c r="P112" s="146" t="s">
        <v>148</v>
      </c>
      <c r="Q112" s="146" t="s">
        <v>148</v>
      </c>
      <c r="R112" s="146" t="s">
        <v>148</v>
      </c>
    </row>
    <row r="113" spans="1:18" x14ac:dyDescent="0.25">
      <c r="A113" s="75" t="s">
        <v>353</v>
      </c>
      <c r="B113" s="75" t="s">
        <v>130</v>
      </c>
      <c r="C113" s="75">
        <v>223</v>
      </c>
      <c r="D113" s="75">
        <v>70.8</v>
      </c>
      <c r="E113" s="75">
        <v>0.01</v>
      </c>
      <c r="F113" s="75">
        <v>0.04</v>
      </c>
      <c r="G113" s="75">
        <v>0.28000000000000003</v>
      </c>
      <c r="H113" s="75">
        <v>2.13</v>
      </c>
      <c r="I113" s="75">
        <v>540</v>
      </c>
      <c r="J113" s="75">
        <v>578</v>
      </c>
      <c r="K113" s="75">
        <v>0.04</v>
      </c>
      <c r="L113" s="75">
        <v>7.0000000000000007E-2</v>
      </c>
      <c r="M113" s="75">
        <v>3.21</v>
      </c>
      <c r="N113" s="75">
        <v>3.14</v>
      </c>
      <c r="O113" s="75">
        <v>1</v>
      </c>
      <c r="P113" s="75">
        <v>1</v>
      </c>
      <c r="Q113" s="75">
        <v>66</v>
      </c>
      <c r="R113" s="75">
        <v>0.2</v>
      </c>
    </row>
    <row r="114" spans="1:18" x14ac:dyDescent="0.25">
      <c r="A114" s="75" t="s">
        <v>354</v>
      </c>
      <c r="B114" s="75" t="s">
        <v>142</v>
      </c>
      <c r="C114" s="75">
        <v>225</v>
      </c>
      <c r="D114" s="75">
        <v>69.7</v>
      </c>
      <c r="E114" s="75">
        <v>0.01</v>
      </c>
      <c r="F114" s="75">
        <v>0.03</v>
      </c>
      <c r="G114" s="75">
        <v>0.2</v>
      </c>
      <c r="H114" s="75">
        <v>1.44</v>
      </c>
      <c r="I114" s="75">
        <v>536</v>
      </c>
      <c r="J114" s="75">
        <v>574</v>
      </c>
      <c r="K114" s="75">
        <v>0.22</v>
      </c>
      <c r="L114" s="75">
        <v>0.06</v>
      </c>
      <c r="M114" s="75">
        <v>3.43</v>
      </c>
      <c r="N114" s="75">
        <v>3.37</v>
      </c>
      <c r="O114" s="75">
        <v>1</v>
      </c>
      <c r="P114" s="75">
        <v>6</v>
      </c>
      <c r="Q114" s="75">
        <v>42</v>
      </c>
      <c r="R114" s="75">
        <v>0.2</v>
      </c>
    </row>
    <row r="115" spans="1:18" x14ac:dyDescent="0.25">
      <c r="A115" s="75" t="s">
        <v>355</v>
      </c>
      <c r="B115" s="75" t="s">
        <v>220</v>
      </c>
      <c r="C115" s="75">
        <v>227</v>
      </c>
      <c r="D115" s="75">
        <v>69.8</v>
      </c>
      <c r="E115" s="75">
        <v>0.01</v>
      </c>
      <c r="F115" s="75">
        <v>0.04</v>
      </c>
      <c r="G115" s="75">
        <v>0.25</v>
      </c>
      <c r="H115" s="75">
        <v>1.22</v>
      </c>
      <c r="I115" s="75">
        <v>531</v>
      </c>
      <c r="J115" s="75">
        <v>569</v>
      </c>
      <c r="K115" s="75">
        <v>0.09</v>
      </c>
      <c r="L115" s="75">
        <v>0.05</v>
      </c>
      <c r="M115" s="75">
        <v>2.95</v>
      </c>
      <c r="N115" s="75">
        <v>2.9</v>
      </c>
      <c r="O115" s="75">
        <v>1</v>
      </c>
      <c r="P115" s="75">
        <v>3</v>
      </c>
      <c r="Q115" s="75">
        <v>41</v>
      </c>
      <c r="R115" s="75">
        <v>0.1</v>
      </c>
    </row>
    <row r="116" spans="1:18" x14ac:dyDescent="0.25">
      <c r="A116" s="75" t="s">
        <v>356</v>
      </c>
      <c r="B116" s="75" t="s">
        <v>222</v>
      </c>
      <c r="C116" s="75">
        <v>229</v>
      </c>
      <c r="D116" s="75">
        <v>50.8</v>
      </c>
      <c r="E116" s="75">
        <v>0.01</v>
      </c>
      <c r="F116" s="75">
        <v>0.03</v>
      </c>
      <c r="G116" s="75">
        <v>0.19</v>
      </c>
      <c r="H116" s="75">
        <v>0.5</v>
      </c>
      <c r="I116" s="75">
        <v>525</v>
      </c>
      <c r="J116" s="75">
        <v>563</v>
      </c>
      <c r="K116" s="75">
        <v>7.0000000000000007E-2</v>
      </c>
      <c r="L116" s="75">
        <v>0.02</v>
      </c>
      <c r="M116" s="75">
        <v>5.88</v>
      </c>
      <c r="N116" s="75">
        <v>5.86</v>
      </c>
      <c r="O116" s="75">
        <v>1</v>
      </c>
      <c r="P116" s="75">
        <v>1</v>
      </c>
      <c r="Q116" s="75">
        <v>9</v>
      </c>
      <c r="R116" s="75">
        <v>0.1</v>
      </c>
    </row>
    <row r="117" spans="1:18" x14ac:dyDescent="0.25">
      <c r="A117" s="75" t="s">
        <v>357</v>
      </c>
      <c r="B117" s="75" t="s">
        <v>224</v>
      </c>
      <c r="C117" s="75">
        <v>231</v>
      </c>
      <c r="D117" s="75">
        <v>50.2</v>
      </c>
      <c r="E117" s="75">
        <v>0.01</v>
      </c>
      <c r="F117" s="75">
        <v>0.02</v>
      </c>
      <c r="G117" s="75">
        <v>0.26</v>
      </c>
      <c r="H117" s="75">
        <v>0.72</v>
      </c>
      <c r="I117" s="75">
        <v>497</v>
      </c>
      <c r="J117" s="75">
        <v>535</v>
      </c>
      <c r="K117" s="75">
        <v>0.13</v>
      </c>
      <c r="L117" s="75">
        <v>0.03</v>
      </c>
      <c r="M117" s="75">
        <v>5.83</v>
      </c>
      <c r="N117" s="75">
        <v>5.8</v>
      </c>
      <c r="O117" s="75">
        <v>0</v>
      </c>
      <c r="P117" s="75">
        <v>2</v>
      </c>
      <c r="Q117" s="75">
        <v>12</v>
      </c>
      <c r="R117" s="75">
        <v>0.2</v>
      </c>
    </row>
    <row r="118" spans="1:18" x14ac:dyDescent="0.25">
      <c r="A118" s="75" t="s">
        <v>358</v>
      </c>
      <c r="B118" s="75" t="s">
        <v>131</v>
      </c>
      <c r="C118" s="75">
        <v>233</v>
      </c>
      <c r="D118" s="75">
        <v>70.8</v>
      </c>
      <c r="E118" s="75">
        <v>0.01</v>
      </c>
      <c r="F118" s="75">
        <v>0.04</v>
      </c>
      <c r="G118" s="75">
        <v>0.15</v>
      </c>
      <c r="H118" s="75">
        <v>0.93</v>
      </c>
      <c r="I118" s="75">
        <v>530</v>
      </c>
      <c r="J118" s="75">
        <v>568</v>
      </c>
      <c r="K118" s="75">
        <v>0.15</v>
      </c>
      <c r="L118" s="75">
        <v>0.04</v>
      </c>
      <c r="M118" s="75">
        <v>3.07</v>
      </c>
      <c r="N118" s="75">
        <v>3.03</v>
      </c>
      <c r="O118" s="75">
        <v>1</v>
      </c>
      <c r="P118" s="75">
        <v>5</v>
      </c>
      <c r="Q118" s="75">
        <v>30</v>
      </c>
      <c r="R118" s="75">
        <v>0.1</v>
      </c>
    </row>
    <row r="119" spans="1:18" x14ac:dyDescent="0.25">
      <c r="A119" s="75" t="s">
        <v>359</v>
      </c>
      <c r="B119" s="75" t="s">
        <v>143</v>
      </c>
      <c r="C119" s="75">
        <v>235</v>
      </c>
      <c r="D119" s="75">
        <v>70.599999999999994</v>
      </c>
      <c r="E119" s="75">
        <v>0.01</v>
      </c>
      <c r="F119" s="75">
        <v>0.06</v>
      </c>
      <c r="G119" s="75">
        <v>0.12</v>
      </c>
      <c r="H119" s="75">
        <v>1.68</v>
      </c>
      <c r="I119" s="75">
        <v>535</v>
      </c>
      <c r="J119" s="75">
        <v>573</v>
      </c>
      <c r="K119" s="75">
        <v>0.09</v>
      </c>
      <c r="L119" s="75">
        <v>0.06</v>
      </c>
      <c r="M119" s="75">
        <v>4.76</v>
      </c>
      <c r="N119" s="75">
        <v>4.7</v>
      </c>
      <c r="O119" s="75">
        <v>1</v>
      </c>
      <c r="P119" s="75">
        <v>2</v>
      </c>
      <c r="Q119" s="75">
        <v>35</v>
      </c>
      <c r="R119" s="75">
        <v>0.2</v>
      </c>
    </row>
    <row r="120" spans="1:18" x14ac:dyDescent="0.25">
      <c r="A120" s="75" t="s">
        <v>360</v>
      </c>
      <c r="B120" s="75" t="s">
        <v>361</v>
      </c>
      <c r="C120" s="75">
        <v>237</v>
      </c>
      <c r="D120" s="75">
        <v>70.3</v>
      </c>
      <c r="E120" s="75">
        <v>0</v>
      </c>
      <c r="F120" s="75">
        <v>0.04</v>
      </c>
      <c r="G120" s="75">
        <v>0.12</v>
      </c>
      <c r="H120" s="75">
        <v>1.23</v>
      </c>
      <c r="I120" s="75">
        <v>527</v>
      </c>
      <c r="J120" s="75">
        <v>565</v>
      </c>
      <c r="K120" s="75">
        <v>0.02</v>
      </c>
      <c r="L120" s="75">
        <v>0.04</v>
      </c>
      <c r="M120" s="75">
        <v>5.09</v>
      </c>
      <c r="N120" s="75">
        <v>5.05</v>
      </c>
      <c r="O120" s="75">
        <v>1</v>
      </c>
      <c r="P120" s="75">
        <v>0</v>
      </c>
      <c r="Q120" s="75">
        <v>24</v>
      </c>
      <c r="R120" s="75">
        <v>0.1</v>
      </c>
    </row>
    <row r="121" spans="1:18" x14ac:dyDescent="0.25">
      <c r="A121" s="75" t="s">
        <v>362</v>
      </c>
      <c r="B121" s="75" t="s">
        <v>229</v>
      </c>
      <c r="C121" s="75">
        <v>239</v>
      </c>
      <c r="D121" s="75">
        <v>50.6</v>
      </c>
      <c r="E121" s="75">
        <v>0.01</v>
      </c>
      <c r="F121" s="75">
        <v>0.03</v>
      </c>
      <c r="G121" s="75">
        <v>0.22</v>
      </c>
      <c r="H121" s="75">
        <v>0.01</v>
      </c>
      <c r="I121" s="75">
        <v>485</v>
      </c>
      <c r="J121" s="75">
        <v>523</v>
      </c>
      <c r="K121" s="75">
        <v>0</v>
      </c>
      <c r="L121" s="75">
        <v>0</v>
      </c>
      <c r="M121" s="75">
        <v>5.6</v>
      </c>
      <c r="N121" s="75">
        <v>5.6</v>
      </c>
      <c r="O121" s="75">
        <v>1</v>
      </c>
      <c r="P121" s="75">
        <v>0</v>
      </c>
      <c r="Q121" s="75">
        <v>0</v>
      </c>
      <c r="R121" s="75">
        <v>0.1</v>
      </c>
    </row>
    <row r="122" spans="1:18" x14ac:dyDescent="0.25">
      <c r="A122" s="75" t="s">
        <v>363</v>
      </c>
      <c r="B122" s="75" t="s">
        <v>231</v>
      </c>
      <c r="C122" s="75">
        <v>241</v>
      </c>
      <c r="D122" s="75">
        <v>50.8</v>
      </c>
      <c r="E122" s="75">
        <v>0.01</v>
      </c>
      <c r="F122" s="75">
        <v>0.03</v>
      </c>
      <c r="G122" s="75">
        <v>0.19</v>
      </c>
      <c r="H122" s="75">
        <v>0.52</v>
      </c>
      <c r="I122" s="75">
        <v>460</v>
      </c>
      <c r="J122" s="75">
        <v>498</v>
      </c>
      <c r="K122" s="75">
        <v>0.05</v>
      </c>
      <c r="L122" s="75">
        <v>0.02</v>
      </c>
      <c r="M122" s="75">
        <v>6.49</v>
      </c>
      <c r="N122" s="75">
        <v>6.47</v>
      </c>
      <c r="O122" s="75">
        <v>0</v>
      </c>
      <c r="P122" s="75">
        <v>1</v>
      </c>
      <c r="Q122" s="75">
        <v>8</v>
      </c>
      <c r="R122" s="75">
        <v>0.1</v>
      </c>
    </row>
    <row r="123" spans="1:18" x14ac:dyDescent="0.25">
      <c r="A123" s="75" t="s">
        <v>364</v>
      </c>
      <c r="B123" s="75" t="s">
        <v>233</v>
      </c>
      <c r="C123" s="75">
        <v>243</v>
      </c>
      <c r="D123" s="75">
        <v>50.4</v>
      </c>
      <c r="E123" s="75">
        <v>0.01</v>
      </c>
      <c r="F123" s="75">
        <v>0.03</v>
      </c>
      <c r="G123" s="75">
        <v>0.3</v>
      </c>
      <c r="H123" s="75">
        <v>0.45</v>
      </c>
      <c r="I123" s="75">
        <v>336</v>
      </c>
      <c r="J123" s="75">
        <v>374</v>
      </c>
      <c r="K123" s="75">
        <v>0.19</v>
      </c>
      <c r="L123" s="75">
        <v>0.03</v>
      </c>
      <c r="M123" s="75">
        <v>7.61</v>
      </c>
      <c r="N123" s="75">
        <v>7.58</v>
      </c>
      <c r="O123" s="75">
        <v>0</v>
      </c>
      <c r="P123" s="75">
        <v>2</v>
      </c>
      <c r="Q123" s="75">
        <v>6</v>
      </c>
      <c r="R123" s="75">
        <v>0.1</v>
      </c>
    </row>
    <row r="124" spans="1:18" x14ac:dyDescent="0.25">
      <c r="A124" s="75" t="s">
        <v>365</v>
      </c>
      <c r="B124" s="75" t="s">
        <v>132</v>
      </c>
      <c r="C124" s="75">
        <v>245</v>
      </c>
      <c r="D124" s="75">
        <v>50.1</v>
      </c>
      <c r="E124" s="75">
        <v>0.01</v>
      </c>
      <c r="F124" s="75">
        <v>0.03</v>
      </c>
      <c r="G124" s="75">
        <v>0.28000000000000003</v>
      </c>
      <c r="H124" s="75">
        <v>0.56000000000000005</v>
      </c>
      <c r="I124" s="75">
        <v>500</v>
      </c>
      <c r="J124" s="75">
        <v>538</v>
      </c>
      <c r="K124" s="75">
        <v>0.03</v>
      </c>
      <c r="L124" s="75">
        <v>0.02</v>
      </c>
      <c r="M124" s="75">
        <v>6.99</v>
      </c>
      <c r="N124" s="75">
        <v>6.97</v>
      </c>
      <c r="O124" s="75">
        <v>0</v>
      </c>
      <c r="P124" s="75">
        <v>0</v>
      </c>
      <c r="Q124" s="75">
        <v>8</v>
      </c>
      <c r="R124" s="75">
        <v>0.1</v>
      </c>
    </row>
    <row r="125" spans="1:18" x14ac:dyDescent="0.25">
      <c r="A125" s="75" t="s">
        <v>366</v>
      </c>
      <c r="B125" s="75" t="s">
        <v>236</v>
      </c>
      <c r="C125" s="75">
        <v>247</v>
      </c>
      <c r="D125" s="75">
        <v>50.1</v>
      </c>
      <c r="E125" s="75">
        <v>0.01</v>
      </c>
      <c r="F125" s="75">
        <v>0.03</v>
      </c>
      <c r="G125" s="75">
        <v>0.19</v>
      </c>
      <c r="H125" s="75">
        <v>0.42</v>
      </c>
      <c r="I125" s="75">
        <v>495</v>
      </c>
      <c r="J125" s="75">
        <v>533</v>
      </c>
      <c r="K125" s="75">
        <v>0</v>
      </c>
      <c r="L125" s="75">
        <v>0.01</v>
      </c>
      <c r="M125" s="75">
        <v>7.1</v>
      </c>
      <c r="N125" s="75">
        <v>7.09</v>
      </c>
      <c r="O125" s="75">
        <v>0</v>
      </c>
      <c r="P125" s="75">
        <v>0</v>
      </c>
      <c r="Q125" s="75">
        <v>6</v>
      </c>
      <c r="R125" s="75">
        <v>0.2</v>
      </c>
    </row>
    <row r="126" spans="1:18" x14ac:dyDescent="0.25">
      <c r="A126" s="75" t="s">
        <v>367</v>
      </c>
      <c r="B126" s="75" t="s">
        <v>238</v>
      </c>
      <c r="C126" s="75">
        <v>249</v>
      </c>
      <c r="D126" s="75">
        <v>50.3</v>
      </c>
      <c r="E126" s="75">
        <v>0.01</v>
      </c>
      <c r="F126" s="75">
        <v>0.04</v>
      </c>
      <c r="G126" s="75">
        <v>0.26</v>
      </c>
      <c r="H126" s="75">
        <v>0.56999999999999995</v>
      </c>
      <c r="I126" s="75">
        <v>482</v>
      </c>
      <c r="J126" s="75">
        <v>520</v>
      </c>
      <c r="K126" s="75">
        <v>0.09</v>
      </c>
      <c r="L126" s="75">
        <v>0.03</v>
      </c>
      <c r="M126" s="75">
        <v>6.96</v>
      </c>
      <c r="N126" s="75">
        <v>6.93</v>
      </c>
      <c r="O126" s="75">
        <v>1</v>
      </c>
      <c r="P126" s="75">
        <v>1</v>
      </c>
      <c r="Q126" s="75">
        <v>8</v>
      </c>
      <c r="R126" s="75">
        <v>0.1</v>
      </c>
    </row>
    <row r="127" spans="1:18" x14ac:dyDescent="0.25">
      <c r="A127" s="75" t="s">
        <v>368</v>
      </c>
      <c r="B127" s="75" t="s">
        <v>240</v>
      </c>
      <c r="C127" s="75">
        <v>251</v>
      </c>
      <c r="D127" s="75">
        <v>50</v>
      </c>
      <c r="E127" s="75">
        <v>0.01</v>
      </c>
      <c r="F127" s="75">
        <v>0.05</v>
      </c>
      <c r="G127" s="75">
        <v>0.21</v>
      </c>
      <c r="H127" s="75">
        <v>0.51</v>
      </c>
      <c r="I127" s="75">
        <v>482</v>
      </c>
      <c r="J127" s="75">
        <v>520</v>
      </c>
      <c r="K127" s="75">
        <v>0.03</v>
      </c>
      <c r="L127" s="75">
        <v>0.02</v>
      </c>
      <c r="M127" s="75">
        <v>5.26</v>
      </c>
      <c r="N127" s="75">
        <v>5.24</v>
      </c>
      <c r="O127" s="75">
        <v>1</v>
      </c>
      <c r="P127" s="75">
        <v>1</v>
      </c>
      <c r="Q127" s="75">
        <v>10</v>
      </c>
      <c r="R127" s="75">
        <v>0.1</v>
      </c>
    </row>
    <row r="128" spans="1:18" x14ac:dyDescent="0.25">
      <c r="A128" s="75" t="s">
        <v>369</v>
      </c>
      <c r="B128" s="75" t="s">
        <v>242</v>
      </c>
      <c r="C128" s="75">
        <v>253</v>
      </c>
      <c r="D128" s="75">
        <v>25.4</v>
      </c>
      <c r="E128" s="75">
        <v>0.01</v>
      </c>
      <c r="F128" s="75">
        <v>0.06</v>
      </c>
      <c r="G128" s="75">
        <v>0.2</v>
      </c>
      <c r="H128" s="75">
        <v>0.89</v>
      </c>
      <c r="I128" s="75">
        <v>349</v>
      </c>
      <c r="J128" s="75">
        <v>387</v>
      </c>
      <c r="K128" s="75">
        <v>0.02</v>
      </c>
      <c r="L128" s="75">
        <v>0.03</v>
      </c>
      <c r="M128" s="75">
        <v>6.51</v>
      </c>
      <c r="N128" s="75">
        <v>6.48</v>
      </c>
      <c r="O128" s="75">
        <v>1</v>
      </c>
      <c r="P128" s="75">
        <v>0</v>
      </c>
      <c r="Q128" s="75">
        <v>14</v>
      </c>
      <c r="R128" s="75">
        <v>0.1</v>
      </c>
    </row>
    <row r="129" spans="1:18" x14ac:dyDescent="0.25">
      <c r="A129" s="75" t="s">
        <v>370</v>
      </c>
      <c r="B129" s="75" t="s">
        <v>244</v>
      </c>
      <c r="C129" s="75">
        <v>255</v>
      </c>
      <c r="D129" s="75">
        <v>50.5</v>
      </c>
      <c r="E129" s="75">
        <v>0</v>
      </c>
      <c r="F129" s="75">
        <v>0.02</v>
      </c>
      <c r="G129" s="75">
        <v>0.19</v>
      </c>
      <c r="H129" s="75">
        <v>0.88</v>
      </c>
      <c r="I129" s="75">
        <v>522</v>
      </c>
      <c r="J129" s="75">
        <v>560</v>
      </c>
      <c r="K129" s="75">
        <v>0.2</v>
      </c>
      <c r="L129" s="75">
        <v>0.04</v>
      </c>
      <c r="M129" s="75">
        <v>5.84</v>
      </c>
      <c r="N129" s="75">
        <v>5.8</v>
      </c>
      <c r="O129" s="75">
        <v>0</v>
      </c>
      <c r="P129" s="75">
        <v>3</v>
      </c>
      <c r="Q129" s="75">
        <v>15</v>
      </c>
      <c r="R129" s="75">
        <v>0.2</v>
      </c>
    </row>
    <row r="130" spans="1:18" x14ac:dyDescent="0.25">
      <c r="A130" s="75" t="s">
        <v>371</v>
      </c>
      <c r="B130" s="75" t="s">
        <v>246</v>
      </c>
      <c r="C130" s="75">
        <v>257</v>
      </c>
      <c r="D130" s="75">
        <v>50.2</v>
      </c>
      <c r="E130" s="75">
        <v>0.01</v>
      </c>
      <c r="F130" s="75">
        <v>0.05</v>
      </c>
      <c r="G130" s="75">
        <v>0.17</v>
      </c>
      <c r="H130" s="75">
        <v>0.52</v>
      </c>
      <c r="I130" s="75">
        <v>500</v>
      </c>
      <c r="J130" s="75">
        <v>538</v>
      </c>
      <c r="K130" s="75">
        <v>0.01</v>
      </c>
      <c r="L130" s="75">
        <v>0.02</v>
      </c>
      <c r="M130" s="75">
        <v>8.1199999999999992</v>
      </c>
      <c r="N130" s="75">
        <v>8.1</v>
      </c>
      <c r="O130" s="75">
        <v>1</v>
      </c>
      <c r="P130" s="75">
        <v>0</v>
      </c>
      <c r="Q130" s="75">
        <v>6</v>
      </c>
      <c r="R130" s="75">
        <v>0.1</v>
      </c>
    </row>
    <row r="131" spans="1:18" x14ac:dyDescent="0.25">
      <c r="A131" s="75" t="s">
        <v>372</v>
      </c>
      <c r="B131" s="75" t="s">
        <v>248</v>
      </c>
      <c r="C131" s="75">
        <v>259</v>
      </c>
      <c r="D131" s="75">
        <v>50.3</v>
      </c>
      <c r="E131" s="75">
        <v>0.01</v>
      </c>
      <c r="F131" s="75">
        <v>0.05</v>
      </c>
      <c r="G131" s="75">
        <v>0.18</v>
      </c>
      <c r="H131" s="75">
        <v>1.29</v>
      </c>
      <c r="I131" s="75">
        <v>517</v>
      </c>
      <c r="J131" s="75">
        <v>555</v>
      </c>
      <c r="K131" s="75">
        <v>0.28999999999999998</v>
      </c>
      <c r="L131" s="75">
        <v>0.06</v>
      </c>
      <c r="M131" s="75">
        <v>6.97</v>
      </c>
      <c r="N131" s="75">
        <v>6.91</v>
      </c>
      <c r="O131" s="75">
        <v>1</v>
      </c>
      <c r="P131" s="75">
        <v>4</v>
      </c>
      <c r="Q131" s="75">
        <v>19</v>
      </c>
      <c r="R131" s="75">
        <v>0.1</v>
      </c>
    </row>
    <row r="132" spans="1:18" x14ac:dyDescent="0.25">
      <c r="A132" s="75" t="s">
        <v>373</v>
      </c>
      <c r="B132" s="75" t="s">
        <v>250</v>
      </c>
      <c r="C132" s="75">
        <v>261</v>
      </c>
      <c r="D132" s="75">
        <v>50.6</v>
      </c>
      <c r="E132" s="75">
        <v>0.01</v>
      </c>
      <c r="F132" s="75">
        <v>0.03</v>
      </c>
      <c r="G132" s="75">
        <v>0.22</v>
      </c>
      <c r="H132" s="75">
        <v>0.32</v>
      </c>
      <c r="I132" s="75">
        <v>513</v>
      </c>
      <c r="J132" s="75">
        <v>551</v>
      </c>
      <c r="K132" s="75">
        <v>0</v>
      </c>
      <c r="L132" s="75">
        <v>0.01</v>
      </c>
      <c r="M132" s="75">
        <v>6.26</v>
      </c>
      <c r="N132" s="75">
        <v>6.25</v>
      </c>
      <c r="O132" s="75">
        <v>0</v>
      </c>
      <c r="P132" s="75">
        <v>0</v>
      </c>
      <c r="Q132" s="75">
        <v>5</v>
      </c>
      <c r="R132" s="75">
        <v>0.1</v>
      </c>
    </row>
    <row r="133" spans="1:18" x14ac:dyDescent="0.25">
      <c r="A133" s="75" t="s">
        <v>374</v>
      </c>
      <c r="B133" s="75" t="s">
        <v>252</v>
      </c>
      <c r="C133" s="75">
        <v>263</v>
      </c>
      <c r="D133" s="75">
        <v>50.2</v>
      </c>
      <c r="E133" s="75">
        <v>0.01</v>
      </c>
      <c r="F133" s="75">
        <v>0.05</v>
      </c>
      <c r="G133" s="75">
        <v>0.17</v>
      </c>
      <c r="H133" s="75">
        <v>1.87</v>
      </c>
      <c r="I133" s="75">
        <v>525</v>
      </c>
      <c r="J133" s="75">
        <v>563</v>
      </c>
      <c r="K133" s="75">
        <v>0.25</v>
      </c>
      <c r="L133" s="75">
        <v>0.08</v>
      </c>
      <c r="M133" s="75">
        <v>4.7300000000000004</v>
      </c>
      <c r="N133" s="75">
        <v>4.6500000000000004</v>
      </c>
      <c r="O133" s="75">
        <v>1</v>
      </c>
      <c r="P133" s="75">
        <v>5</v>
      </c>
      <c r="Q133" s="75">
        <v>40</v>
      </c>
      <c r="R133" s="75">
        <v>0.2</v>
      </c>
    </row>
    <row r="134" spans="1:18" x14ac:dyDescent="0.25">
      <c r="A134" s="75" t="s">
        <v>375</v>
      </c>
      <c r="B134" s="75" t="s">
        <v>254</v>
      </c>
      <c r="C134" s="75">
        <v>265</v>
      </c>
      <c r="D134" s="75">
        <v>70.599999999999994</v>
      </c>
      <c r="E134" s="75">
        <v>0.01</v>
      </c>
      <c r="F134" s="75">
        <v>0.03</v>
      </c>
      <c r="G134" s="75">
        <v>0.15</v>
      </c>
      <c r="H134" s="75">
        <v>1.2</v>
      </c>
      <c r="I134" s="75">
        <v>527</v>
      </c>
      <c r="J134" s="75">
        <v>565</v>
      </c>
      <c r="K134" s="75">
        <v>0.19</v>
      </c>
      <c r="L134" s="75">
        <v>0.05</v>
      </c>
      <c r="M134" s="75">
        <v>2.2999999999999998</v>
      </c>
      <c r="N134" s="75">
        <v>2.25</v>
      </c>
      <c r="O134" s="75">
        <v>1</v>
      </c>
      <c r="P134" s="75">
        <v>8</v>
      </c>
      <c r="Q134" s="75">
        <v>52</v>
      </c>
      <c r="R134" s="75">
        <v>0.1</v>
      </c>
    </row>
    <row r="135" spans="1:18" x14ac:dyDescent="0.25">
      <c r="A135" s="75" t="s">
        <v>376</v>
      </c>
      <c r="B135" s="75" t="s">
        <v>377</v>
      </c>
      <c r="C135" s="75">
        <v>267</v>
      </c>
      <c r="D135" s="75">
        <v>70.099999999999994</v>
      </c>
      <c r="E135" s="75">
        <v>0</v>
      </c>
      <c r="F135" s="75">
        <v>0.03</v>
      </c>
      <c r="G135" s="75">
        <v>0.16</v>
      </c>
      <c r="H135" s="75">
        <v>2.52</v>
      </c>
      <c r="I135" s="75">
        <v>527</v>
      </c>
      <c r="J135" s="75">
        <v>565</v>
      </c>
      <c r="K135" s="75">
        <v>0.08</v>
      </c>
      <c r="L135" s="75">
        <v>0.08</v>
      </c>
      <c r="M135" s="75">
        <v>3.8</v>
      </c>
      <c r="N135" s="75">
        <v>3.72</v>
      </c>
      <c r="O135" s="75">
        <v>1</v>
      </c>
      <c r="P135" s="75">
        <v>2</v>
      </c>
      <c r="Q135" s="75">
        <v>66</v>
      </c>
      <c r="R135" s="75">
        <v>0.2</v>
      </c>
    </row>
    <row r="136" spans="1:18" x14ac:dyDescent="0.25">
      <c r="A136" s="75" t="s">
        <v>572</v>
      </c>
      <c r="B136" s="75"/>
      <c r="C136" s="75">
        <v>269</v>
      </c>
      <c r="D136" s="146" t="s">
        <v>148</v>
      </c>
      <c r="E136" s="146" t="s">
        <v>148</v>
      </c>
      <c r="F136" s="146" t="s">
        <v>148</v>
      </c>
      <c r="G136" s="146" t="s">
        <v>148</v>
      </c>
      <c r="H136" s="146" t="s">
        <v>148</v>
      </c>
      <c r="I136" s="146" t="s">
        <v>148</v>
      </c>
      <c r="J136" s="146" t="s">
        <v>148</v>
      </c>
      <c r="K136" s="146" t="s">
        <v>148</v>
      </c>
      <c r="L136" s="146" t="s">
        <v>148</v>
      </c>
      <c r="M136" s="146" t="s">
        <v>148</v>
      </c>
      <c r="N136" s="146" t="s">
        <v>148</v>
      </c>
      <c r="O136" s="146" t="s">
        <v>148</v>
      </c>
      <c r="P136" s="146" t="s">
        <v>148</v>
      </c>
      <c r="Q136" s="146" t="s">
        <v>148</v>
      </c>
      <c r="R136" s="146" t="s">
        <v>148</v>
      </c>
    </row>
    <row r="137" spans="1:18" x14ac:dyDescent="0.25">
      <c r="A137" s="75" t="s">
        <v>572</v>
      </c>
      <c r="B137" s="75"/>
      <c r="C137" s="75">
        <v>271</v>
      </c>
      <c r="D137" s="146" t="s">
        <v>148</v>
      </c>
      <c r="E137" s="146" t="s">
        <v>148</v>
      </c>
      <c r="F137" s="146" t="s">
        <v>148</v>
      </c>
      <c r="G137" s="146" t="s">
        <v>148</v>
      </c>
      <c r="H137" s="146" t="s">
        <v>148</v>
      </c>
      <c r="I137" s="146" t="s">
        <v>148</v>
      </c>
      <c r="J137" s="146" t="s">
        <v>148</v>
      </c>
      <c r="K137" s="146" t="s">
        <v>148</v>
      </c>
      <c r="L137" s="146" t="s">
        <v>148</v>
      </c>
      <c r="M137" s="146" t="s">
        <v>148</v>
      </c>
      <c r="N137" s="146" t="s">
        <v>148</v>
      </c>
      <c r="O137" s="146" t="s">
        <v>148</v>
      </c>
      <c r="P137" s="146" t="s">
        <v>148</v>
      </c>
      <c r="Q137" s="146" t="s">
        <v>148</v>
      </c>
      <c r="R137" s="146" t="s">
        <v>148</v>
      </c>
    </row>
    <row r="138" spans="1:18" x14ac:dyDescent="0.25">
      <c r="A138" s="75" t="s">
        <v>572</v>
      </c>
      <c r="B138" s="75"/>
      <c r="C138" s="75">
        <v>273</v>
      </c>
      <c r="D138" s="146" t="s">
        <v>148</v>
      </c>
      <c r="E138" s="146" t="s">
        <v>148</v>
      </c>
      <c r="F138" s="146" t="s">
        <v>148</v>
      </c>
      <c r="G138" s="146" t="s">
        <v>148</v>
      </c>
      <c r="H138" s="146" t="s">
        <v>148</v>
      </c>
      <c r="I138" s="146" t="s">
        <v>148</v>
      </c>
      <c r="J138" s="146" t="s">
        <v>148</v>
      </c>
      <c r="K138" s="146" t="s">
        <v>148</v>
      </c>
      <c r="L138" s="146" t="s">
        <v>148</v>
      </c>
      <c r="M138" s="146" t="s">
        <v>148</v>
      </c>
      <c r="N138" s="146" t="s">
        <v>148</v>
      </c>
      <c r="O138" s="146" t="s">
        <v>148</v>
      </c>
      <c r="P138" s="146" t="s">
        <v>148</v>
      </c>
      <c r="Q138" s="146" t="s">
        <v>148</v>
      </c>
      <c r="R138" s="146" t="s">
        <v>148</v>
      </c>
    </row>
    <row r="139" spans="1:18" x14ac:dyDescent="0.25">
      <c r="A139" s="75" t="s">
        <v>572</v>
      </c>
      <c r="B139" s="75"/>
      <c r="C139" s="75">
        <v>275</v>
      </c>
      <c r="D139" s="146" t="s">
        <v>148</v>
      </c>
      <c r="E139" s="146" t="s">
        <v>148</v>
      </c>
      <c r="F139" s="146" t="s">
        <v>148</v>
      </c>
      <c r="G139" s="146" t="s">
        <v>148</v>
      </c>
      <c r="H139" s="146" t="s">
        <v>148</v>
      </c>
      <c r="I139" s="146" t="s">
        <v>148</v>
      </c>
      <c r="J139" s="146" t="s">
        <v>148</v>
      </c>
      <c r="K139" s="146" t="s">
        <v>148</v>
      </c>
      <c r="L139" s="146" t="s">
        <v>148</v>
      </c>
      <c r="M139" s="146" t="s">
        <v>148</v>
      </c>
      <c r="N139" s="146" t="s">
        <v>148</v>
      </c>
      <c r="O139" s="146" t="s">
        <v>148</v>
      </c>
      <c r="P139" s="146" t="s">
        <v>148</v>
      </c>
      <c r="Q139" s="146" t="s">
        <v>148</v>
      </c>
      <c r="R139" s="146" t="s">
        <v>148</v>
      </c>
    </row>
    <row r="140" spans="1:18" x14ac:dyDescent="0.25">
      <c r="A140" s="75" t="s">
        <v>572</v>
      </c>
      <c r="B140" s="75"/>
      <c r="C140" s="75">
        <v>277</v>
      </c>
      <c r="D140" s="146" t="s">
        <v>148</v>
      </c>
      <c r="E140" s="146" t="s">
        <v>148</v>
      </c>
      <c r="F140" s="146" t="s">
        <v>148</v>
      </c>
      <c r="G140" s="146" t="s">
        <v>148</v>
      </c>
      <c r="H140" s="146" t="s">
        <v>148</v>
      </c>
      <c r="I140" s="146" t="s">
        <v>148</v>
      </c>
      <c r="J140" s="146" t="s">
        <v>148</v>
      </c>
      <c r="K140" s="146" t="s">
        <v>148</v>
      </c>
      <c r="L140" s="146" t="s">
        <v>148</v>
      </c>
      <c r="M140" s="146" t="s">
        <v>148</v>
      </c>
      <c r="N140" s="146" t="s">
        <v>148</v>
      </c>
      <c r="O140" s="146" t="s">
        <v>148</v>
      </c>
      <c r="P140" s="146" t="s">
        <v>148</v>
      </c>
      <c r="Q140" s="146" t="s">
        <v>148</v>
      </c>
      <c r="R140" s="146" t="s">
        <v>148</v>
      </c>
    </row>
    <row r="141" spans="1:18" x14ac:dyDescent="0.25">
      <c r="A141" s="75" t="s">
        <v>572</v>
      </c>
      <c r="B141" s="75"/>
      <c r="C141" s="75">
        <v>279</v>
      </c>
      <c r="D141" s="146" t="s">
        <v>148</v>
      </c>
      <c r="E141" s="146" t="s">
        <v>148</v>
      </c>
      <c r="F141" s="146" t="s">
        <v>148</v>
      </c>
      <c r="G141" s="146" t="s">
        <v>148</v>
      </c>
      <c r="H141" s="146" t="s">
        <v>148</v>
      </c>
      <c r="I141" s="146" t="s">
        <v>148</v>
      </c>
      <c r="J141" s="146" t="s">
        <v>148</v>
      </c>
      <c r="K141" s="146" t="s">
        <v>148</v>
      </c>
      <c r="L141" s="146" t="s">
        <v>148</v>
      </c>
      <c r="M141" s="146" t="s">
        <v>148</v>
      </c>
      <c r="N141" s="146" t="s">
        <v>148</v>
      </c>
      <c r="O141" s="146" t="s">
        <v>148</v>
      </c>
      <c r="P141" s="146" t="s">
        <v>148</v>
      </c>
      <c r="Q141" s="146" t="s">
        <v>148</v>
      </c>
      <c r="R141" s="146" t="s">
        <v>148</v>
      </c>
    </row>
    <row r="142" spans="1:18" x14ac:dyDescent="0.25">
      <c r="A142" s="75" t="s">
        <v>572</v>
      </c>
      <c r="B142" s="75"/>
      <c r="C142" s="75">
        <v>281</v>
      </c>
      <c r="D142" s="146" t="s">
        <v>148</v>
      </c>
      <c r="E142" s="146" t="s">
        <v>148</v>
      </c>
      <c r="F142" s="146" t="s">
        <v>148</v>
      </c>
      <c r="G142" s="146" t="s">
        <v>148</v>
      </c>
      <c r="H142" s="146" t="s">
        <v>148</v>
      </c>
      <c r="I142" s="146" t="s">
        <v>148</v>
      </c>
      <c r="J142" s="146" t="s">
        <v>148</v>
      </c>
      <c r="K142" s="146" t="s">
        <v>148</v>
      </c>
      <c r="L142" s="146" t="s">
        <v>148</v>
      </c>
      <c r="M142" s="146" t="s">
        <v>148</v>
      </c>
      <c r="N142" s="146" t="s">
        <v>148</v>
      </c>
      <c r="O142" s="146" t="s">
        <v>148</v>
      </c>
      <c r="P142" s="146" t="s">
        <v>148</v>
      </c>
      <c r="Q142" s="146" t="s">
        <v>148</v>
      </c>
      <c r="R142" s="146" t="s">
        <v>148</v>
      </c>
    </row>
    <row r="143" spans="1:18" x14ac:dyDescent="0.25">
      <c r="A143" s="75" t="s">
        <v>572</v>
      </c>
      <c r="B143" s="75"/>
      <c r="C143" s="75">
        <v>283</v>
      </c>
      <c r="D143" s="146" t="s">
        <v>148</v>
      </c>
      <c r="E143" s="146" t="s">
        <v>148</v>
      </c>
      <c r="F143" s="146" t="s">
        <v>148</v>
      </c>
      <c r="G143" s="146" t="s">
        <v>148</v>
      </c>
      <c r="H143" s="146" t="s">
        <v>148</v>
      </c>
      <c r="I143" s="146" t="s">
        <v>148</v>
      </c>
      <c r="J143" s="146" t="s">
        <v>148</v>
      </c>
      <c r="K143" s="146" t="s">
        <v>148</v>
      </c>
      <c r="L143" s="146" t="s">
        <v>148</v>
      </c>
      <c r="M143" s="146" t="s">
        <v>148</v>
      </c>
      <c r="N143" s="146" t="s">
        <v>148</v>
      </c>
      <c r="O143" s="146" t="s">
        <v>148</v>
      </c>
      <c r="P143" s="146" t="s">
        <v>148</v>
      </c>
      <c r="Q143" s="146" t="s">
        <v>148</v>
      </c>
      <c r="R143" s="146" t="s">
        <v>148</v>
      </c>
    </row>
    <row r="144" spans="1:18" x14ac:dyDescent="0.25">
      <c r="A144" s="75" t="s">
        <v>378</v>
      </c>
      <c r="B144" s="75">
        <v>115</v>
      </c>
      <c r="C144" s="75">
        <v>285</v>
      </c>
      <c r="D144" s="75">
        <v>70.400000000000006</v>
      </c>
      <c r="E144" s="75">
        <v>0.01</v>
      </c>
      <c r="F144" s="75">
        <v>0.06</v>
      </c>
      <c r="G144" s="75">
        <v>0.08</v>
      </c>
      <c r="H144" s="75">
        <v>2.0299999999999998</v>
      </c>
      <c r="I144" s="75">
        <v>532</v>
      </c>
      <c r="J144" s="75">
        <v>570</v>
      </c>
      <c r="K144" s="75">
        <v>0.04</v>
      </c>
      <c r="L144" s="75">
        <v>7.0000000000000007E-2</v>
      </c>
      <c r="M144" s="75">
        <v>1.9</v>
      </c>
      <c r="N144" s="75">
        <v>1.83</v>
      </c>
      <c r="O144" s="75">
        <v>3</v>
      </c>
      <c r="P144" s="75">
        <v>2</v>
      </c>
      <c r="Q144" s="75">
        <v>107</v>
      </c>
      <c r="R144" s="75">
        <v>0.6</v>
      </c>
    </row>
    <row r="145" spans="1:18" x14ac:dyDescent="0.25">
      <c r="A145" s="75" t="s">
        <v>572</v>
      </c>
      <c r="B145" s="75"/>
      <c r="C145" s="75">
        <v>287</v>
      </c>
      <c r="D145" s="75" t="s">
        <v>148</v>
      </c>
      <c r="E145" s="146" t="s">
        <v>148</v>
      </c>
      <c r="F145" s="146" t="s">
        <v>148</v>
      </c>
      <c r="G145" s="146" t="s">
        <v>148</v>
      </c>
      <c r="H145" s="146" t="s">
        <v>148</v>
      </c>
      <c r="I145" s="146" t="s">
        <v>148</v>
      </c>
      <c r="J145" s="146" t="s">
        <v>148</v>
      </c>
      <c r="K145" s="146" t="s">
        <v>148</v>
      </c>
      <c r="L145" s="146" t="s">
        <v>148</v>
      </c>
      <c r="M145" s="146" t="s">
        <v>148</v>
      </c>
      <c r="N145" s="146" t="s">
        <v>148</v>
      </c>
      <c r="O145" s="146" t="s">
        <v>148</v>
      </c>
      <c r="P145" s="146" t="s">
        <v>148</v>
      </c>
      <c r="Q145" s="146" t="s">
        <v>148</v>
      </c>
      <c r="R145" s="146" t="s">
        <v>148</v>
      </c>
    </row>
    <row r="146" spans="1:18" x14ac:dyDescent="0.25">
      <c r="A146" s="75" t="s">
        <v>379</v>
      </c>
      <c r="B146" s="75" t="s">
        <v>276</v>
      </c>
      <c r="C146" s="75">
        <v>289</v>
      </c>
      <c r="D146" s="75">
        <v>70.3</v>
      </c>
      <c r="E146" s="75">
        <v>0</v>
      </c>
      <c r="F146" s="75">
        <v>0.01</v>
      </c>
      <c r="G146" s="75">
        <v>0.34</v>
      </c>
      <c r="H146" s="75">
        <v>1.71</v>
      </c>
      <c r="I146" s="75">
        <v>530</v>
      </c>
      <c r="J146" s="75">
        <v>568</v>
      </c>
      <c r="K146" s="75">
        <v>0.02</v>
      </c>
      <c r="L146" s="75">
        <v>0.05</v>
      </c>
      <c r="M146" s="75">
        <v>1.37</v>
      </c>
      <c r="N146" s="75">
        <v>1.32</v>
      </c>
      <c r="O146" s="75">
        <v>1</v>
      </c>
      <c r="P146" s="75">
        <v>1</v>
      </c>
      <c r="Q146" s="75">
        <v>125</v>
      </c>
      <c r="R146" s="75">
        <v>0.2</v>
      </c>
    </row>
    <row r="147" spans="1:18" x14ac:dyDescent="0.25">
      <c r="A147" s="75" t="s">
        <v>380</v>
      </c>
      <c r="B147" s="75" t="s">
        <v>145</v>
      </c>
      <c r="C147" s="75">
        <v>291</v>
      </c>
      <c r="D147" s="75">
        <v>70.7</v>
      </c>
      <c r="E147" s="75">
        <v>0</v>
      </c>
      <c r="F147" s="75">
        <v>0.03</v>
      </c>
      <c r="G147" s="75">
        <v>0.14000000000000001</v>
      </c>
      <c r="H147" s="75">
        <v>1.91</v>
      </c>
      <c r="I147" s="75">
        <v>542</v>
      </c>
      <c r="J147" s="75">
        <v>580</v>
      </c>
      <c r="K147" s="75">
        <v>0.09</v>
      </c>
      <c r="L147" s="75">
        <v>0.06</v>
      </c>
      <c r="M147" s="75">
        <v>2.1800000000000002</v>
      </c>
      <c r="N147" s="75">
        <v>2.12</v>
      </c>
      <c r="O147" s="75">
        <v>1</v>
      </c>
      <c r="P147" s="75">
        <v>4</v>
      </c>
      <c r="Q147" s="75">
        <v>88</v>
      </c>
      <c r="R147" s="75">
        <v>0.2</v>
      </c>
    </row>
    <row r="148" spans="1:18" x14ac:dyDescent="0.25">
      <c r="A148" s="75" t="s">
        <v>381</v>
      </c>
      <c r="B148" s="75" t="s">
        <v>279</v>
      </c>
      <c r="C148" s="75">
        <v>293</v>
      </c>
      <c r="D148" s="75">
        <v>71</v>
      </c>
      <c r="E148" s="75">
        <v>0</v>
      </c>
      <c r="F148" s="75">
        <v>0.02</v>
      </c>
      <c r="G148" s="75">
        <v>0.17</v>
      </c>
      <c r="H148" s="75">
        <v>1.1200000000000001</v>
      </c>
      <c r="I148" s="75">
        <v>528</v>
      </c>
      <c r="J148" s="75">
        <v>566</v>
      </c>
      <c r="K148" s="75">
        <v>0.05</v>
      </c>
      <c r="L148" s="75">
        <v>0.04</v>
      </c>
      <c r="M148" s="75">
        <v>1.37</v>
      </c>
      <c r="N148" s="75">
        <v>1.33</v>
      </c>
      <c r="O148" s="75">
        <v>1</v>
      </c>
      <c r="P148" s="75">
        <v>4</v>
      </c>
      <c r="Q148" s="75">
        <v>82</v>
      </c>
      <c r="R148" s="75">
        <v>0.1</v>
      </c>
    </row>
    <row r="149" spans="1:18" x14ac:dyDescent="0.25">
      <c r="A149" s="75" t="s">
        <v>382</v>
      </c>
      <c r="B149" s="75" t="s">
        <v>281</v>
      </c>
      <c r="C149" s="75">
        <v>295</v>
      </c>
      <c r="D149" s="75">
        <v>70.400000000000006</v>
      </c>
      <c r="E149" s="75">
        <v>0.01</v>
      </c>
      <c r="F149" s="75">
        <v>7.0000000000000007E-2</v>
      </c>
      <c r="G149" s="75">
        <v>0.11</v>
      </c>
      <c r="H149" s="75">
        <v>1.43</v>
      </c>
      <c r="I149" s="75">
        <v>411</v>
      </c>
      <c r="J149" s="75">
        <v>449</v>
      </c>
      <c r="K149" s="75">
        <v>0.11</v>
      </c>
      <c r="L149" s="75">
        <v>0.06</v>
      </c>
      <c r="M149" s="75">
        <v>2.65</v>
      </c>
      <c r="N149" s="75">
        <v>2.59</v>
      </c>
      <c r="O149" s="75">
        <v>3</v>
      </c>
      <c r="P149" s="75">
        <v>4</v>
      </c>
      <c r="Q149" s="75">
        <v>54</v>
      </c>
      <c r="R149" s="75">
        <v>0.1</v>
      </c>
    </row>
    <row r="150" spans="1:18" ht="15.75" thickBot="1" x14ac:dyDescent="0.3">
      <c r="A150" s="76" t="s">
        <v>383</v>
      </c>
      <c r="B150" s="76" t="s">
        <v>283</v>
      </c>
      <c r="C150" s="76">
        <v>297</v>
      </c>
      <c r="D150" s="76">
        <v>70.3</v>
      </c>
      <c r="E150" s="76">
        <v>0</v>
      </c>
      <c r="F150" s="76">
        <v>0.02</v>
      </c>
      <c r="G150" s="76">
        <v>0.18</v>
      </c>
      <c r="H150" s="76">
        <v>1.22</v>
      </c>
      <c r="I150" s="76">
        <v>523</v>
      </c>
      <c r="J150" s="76">
        <v>561</v>
      </c>
      <c r="K150" s="76">
        <v>0.01</v>
      </c>
      <c r="L150" s="76">
        <v>0.04</v>
      </c>
      <c r="M150" s="76">
        <v>1.01</v>
      </c>
      <c r="N150" s="76">
        <v>0.97</v>
      </c>
      <c r="O150" s="76">
        <v>2</v>
      </c>
      <c r="P150" s="76">
        <v>1</v>
      </c>
      <c r="Q150" s="76">
        <v>121</v>
      </c>
      <c r="R150" s="76">
        <v>0.1</v>
      </c>
    </row>
    <row r="151" spans="1:18" x14ac:dyDescent="0.25">
      <c r="A151" s="85" t="s">
        <v>386</v>
      </c>
    </row>
    <row r="152" spans="1:18" x14ac:dyDescent="0.25">
      <c r="A152" s="85" t="s">
        <v>394</v>
      </c>
    </row>
    <row r="153" spans="1:18" x14ac:dyDescent="0.25">
      <c r="A153" s="85" t="s">
        <v>387</v>
      </c>
    </row>
    <row r="154" spans="1:18" x14ac:dyDescent="0.25">
      <c r="A154" s="85" t="s">
        <v>388</v>
      </c>
    </row>
    <row r="155" spans="1:18" x14ac:dyDescent="0.25">
      <c r="A155" s="85" t="s">
        <v>389</v>
      </c>
    </row>
    <row r="156" spans="1:18" x14ac:dyDescent="0.25">
      <c r="A156" s="85" t="s">
        <v>390</v>
      </c>
    </row>
    <row r="157" spans="1:18" x14ac:dyDescent="0.25">
      <c r="A157" s="85" t="s">
        <v>395</v>
      </c>
    </row>
    <row r="158" spans="1:18" x14ac:dyDescent="0.25">
      <c r="A158" s="86" t="s">
        <v>391</v>
      </c>
    </row>
    <row r="159" spans="1:18" x14ac:dyDescent="0.25">
      <c r="A159" s="85" t="s">
        <v>392</v>
      </c>
    </row>
    <row r="160" spans="1:18" x14ac:dyDescent="0.25">
      <c r="A160" s="85" t="s">
        <v>396</v>
      </c>
    </row>
    <row r="161" spans="1:15" x14ac:dyDescent="0.25">
      <c r="A161" s="85" t="s">
        <v>397</v>
      </c>
    </row>
    <row r="162" spans="1:15" x14ac:dyDescent="0.25">
      <c r="A162" s="85" t="s">
        <v>393</v>
      </c>
    </row>
    <row r="163" spans="1:15" x14ac:dyDescent="0.25">
      <c r="A163" s="85" t="s">
        <v>398</v>
      </c>
    </row>
    <row r="164" spans="1:15" x14ac:dyDescent="0.25">
      <c r="A164" s="85" t="s">
        <v>399</v>
      </c>
    </row>
    <row r="166" spans="1:15" ht="19.5" thickBot="1" x14ac:dyDescent="0.35">
      <c r="A166" s="70" t="s">
        <v>400</v>
      </c>
      <c r="B166" s="87"/>
      <c r="C166" s="87"/>
      <c r="D166" s="87"/>
      <c r="E166" s="87"/>
      <c r="F166" s="87"/>
      <c r="G166" s="87"/>
      <c r="H166" s="87"/>
      <c r="I166" s="87"/>
      <c r="J166" s="87"/>
      <c r="K166" s="87"/>
      <c r="L166" s="87"/>
      <c r="M166" s="87"/>
      <c r="N166" s="87"/>
      <c r="O166" s="87"/>
    </row>
    <row r="167" spans="1:15" ht="16.5" thickTop="1" thickBot="1" x14ac:dyDescent="0.3">
      <c r="A167" s="91"/>
      <c r="B167" s="91" t="s">
        <v>150</v>
      </c>
      <c r="C167" s="91" t="s">
        <v>151</v>
      </c>
      <c r="D167" s="91" t="s">
        <v>152</v>
      </c>
      <c r="E167" s="91" t="s">
        <v>153</v>
      </c>
      <c r="F167" s="91" t="s">
        <v>154</v>
      </c>
      <c r="G167" s="91" t="s">
        <v>155</v>
      </c>
      <c r="H167" s="91" t="s">
        <v>156</v>
      </c>
      <c r="I167" s="91" t="s">
        <v>157</v>
      </c>
      <c r="J167" s="91" t="s">
        <v>158</v>
      </c>
      <c r="K167" s="91" t="s">
        <v>159</v>
      </c>
      <c r="L167" s="91" t="s">
        <v>160</v>
      </c>
      <c r="M167" s="91" t="s">
        <v>161</v>
      </c>
      <c r="N167" s="91" t="s">
        <v>180</v>
      </c>
      <c r="O167" s="95" t="s">
        <v>162</v>
      </c>
    </row>
    <row r="168" spans="1:15" ht="27.75" thickBot="1" x14ac:dyDescent="0.3">
      <c r="A168" s="93"/>
      <c r="B168" s="92" t="s">
        <v>164</v>
      </c>
      <c r="C168" s="92" t="s">
        <v>165</v>
      </c>
      <c r="D168" s="92"/>
      <c r="E168" s="92" t="s">
        <v>181</v>
      </c>
      <c r="F168" s="92" t="s">
        <v>182</v>
      </c>
      <c r="G168" s="92" t="s">
        <v>183</v>
      </c>
      <c r="H168" s="92" t="s">
        <v>166</v>
      </c>
      <c r="I168" s="92" t="s">
        <v>167</v>
      </c>
      <c r="J168" s="92" t="s">
        <v>167</v>
      </c>
      <c r="K168" s="92" t="s">
        <v>167</v>
      </c>
      <c r="L168" s="92" t="s">
        <v>168</v>
      </c>
      <c r="M168" s="92" t="s">
        <v>169</v>
      </c>
      <c r="N168" s="92" t="s">
        <v>184</v>
      </c>
      <c r="O168" s="92" t="s">
        <v>170</v>
      </c>
    </row>
    <row r="169" spans="1:15" x14ac:dyDescent="0.25">
      <c r="A169" s="88">
        <v>9107</v>
      </c>
      <c r="B169" s="88">
        <v>0.7</v>
      </c>
      <c r="C169" s="88">
        <v>12.1</v>
      </c>
      <c r="D169" s="88">
        <v>0.1</v>
      </c>
      <c r="E169" s="88">
        <v>0.5</v>
      </c>
      <c r="F169" s="88">
        <v>441.8</v>
      </c>
      <c r="G169" s="88">
        <v>480.9</v>
      </c>
      <c r="H169" s="88">
        <v>0.2</v>
      </c>
      <c r="I169" s="88">
        <v>1.1000000000000001</v>
      </c>
      <c r="J169" s="88">
        <v>5.0999999999999996</v>
      </c>
      <c r="K169" s="89">
        <v>4</v>
      </c>
      <c r="L169" s="88">
        <v>239.3</v>
      </c>
      <c r="M169" s="88">
        <v>3.4</v>
      </c>
      <c r="N169" s="88">
        <v>10.7</v>
      </c>
      <c r="O169" s="88">
        <v>4.2</v>
      </c>
    </row>
    <row r="170" spans="1:15" x14ac:dyDescent="0.25">
      <c r="A170" s="88" t="s">
        <v>401</v>
      </c>
      <c r="B170" s="94" t="s">
        <v>402</v>
      </c>
      <c r="C170" s="94" t="s">
        <v>403</v>
      </c>
      <c r="D170" s="96">
        <v>0</v>
      </c>
      <c r="E170" s="94" t="s">
        <v>404</v>
      </c>
      <c r="F170" s="94" t="s">
        <v>405</v>
      </c>
      <c r="G170" s="94" t="s">
        <v>406</v>
      </c>
      <c r="H170" s="94" t="s">
        <v>407</v>
      </c>
      <c r="I170" s="94" t="s">
        <v>408</v>
      </c>
      <c r="J170" s="94" t="s">
        <v>409</v>
      </c>
      <c r="K170" s="94" t="s">
        <v>409</v>
      </c>
      <c r="L170" s="94" t="s">
        <v>410</v>
      </c>
      <c r="M170" s="94" t="s">
        <v>411</v>
      </c>
      <c r="N170" s="94" t="s">
        <v>412</v>
      </c>
      <c r="O170" s="94" t="s">
        <v>413</v>
      </c>
    </row>
    <row r="172" spans="1:15" x14ac:dyDescent="0.25">
      <c r="A172" s="88">
        <v>9107</v>
      </c>
      <c r="B172" s="88">
        <v>0.72</v>
      </c>
      <c r="C172" s="88">
        <v>11.76</v>
      </c>
      <c r="D172" s="88">
        <v>0.06</v>
      </c>
      <c r="E172" s="88">
        <v>0.46</v>
      </c>
      <c r="F172" s="88">
        <v>443</v>
      </c>
      <c r="G172" s="88">
        <v>481</v>
      </c>
      <c r="H172" s="88">
        <v>0.19</v>
      </c>
      <c r="I172" s="88">
        <v>1.07</v>
      </c>
      <c r="J172" s="88">
        <v>5.08</v>
      </c>
      <c r="K172" s="88">
        <v>4.01</v>
      </c>
      <c r="L172" s="88">
        <v>231</v>
      </c>
      <c r="M172" s="88">
        <v>4</v>
      </c>
      <c r="N172" s="88">
        <v>9</v>
      </c>
      <c r="O172" s="88">
        <v>4.3</v>
      </c>
    </row>
    <row r="173" spans="1:15" x14ac:dyDescent="0.25">
      <c r="A173" s="88">
        <v>9107</v>
      </c>
      <c r="B173" s="88">
        <v>0.73</v>
      </c>
      <c r="C173" s="88">
        <v>11.79</v>
      </c>
      <c r="D173" s="88">
        <v>0.06</v>
      </c>
      <c r="E173" s="88">
        <v>0.51</v>
      </c>
      <c r="F173" s="88">
        <v>442</v>
      </c>
      <c r="G173" s="88">
        <v>480</v>
      </c>
      <c r="H173" s="88">
        <v>0.24</v>
      </c>
      <c r="I173" s="88">
        <v>1.07</v>
      </c>
      <c r="J173" s="88">
        <v>5.05</v>
      </c>
      <c r="K173" s="88">
        <v>3.98</v>
      </c>
      <c r="L173" s="88">
        <v>233</v>
      </c>
      <c r="M173" s="88">
        <v>5</v>
      </c>
      <c r="N173" s="88">
        <v>10</v>
      </c>
      <c r="O173" s="88">
        <v>4.3</v>
      </c>
    </row>
    <row r="174" spans="1:15" x14ac:dyDescent="0.25">
      <c r="A174" s="88">
        <v>9107</v>
      </c>
      <c r="B174" s="88">
        <v>0.76</v>
      </c>
      <c r="C174" s="88">
        <v>12.25</v>
      </c>
      <c r="D174" s="88">
        <v>0.06</v>
      </c>
      <c r="E174" s="88">
        <v>0.38</v>
      </c>
      <c r="F174" s="88">
        <v>443</v>
      </c>
      <c r="G174" s="88">
        <v>481</v>
      </c>
      <c r="H174" s="88">
        <v>0.17</v>
      </c>
      <c r="I174" s="88">
        <v>1.1000000000000001</v>
      </c>
      <c r="J174" s="88">
        <v>5.0199999999999996</v>
      </c>
      <c r="K174" s="88">
        <v>3.92</v>
      </c>
      <c r="L174" s="88">
        <v>244</v>
      </c>
      <c r="M174" s="88">
        <v>3</v>
      </c>
      <c r="N174" s="88">
        <v>8</v>
      </c>
      <c r="O174" s="88">
        <v>4.3</v>
      </c>
    </row>
    <row r="175" spans="1:15" x14ac:dyDescent="0.25">
      <c r="A175" s="88">
        <v>9107</v>
      </c>
      <c r="B175" s="88">
        <v>0.72</v>
      </c>
      <c r="C175" s="88">
        <v>11.86</v>
      </c>
      <c r="D175" s="88">
        <v>0.06</v>
      </c>
      <c r="E175" s="88">
        <v>0.23</v>
      </c>
      <c r="F175" s="88">
        <v>443</v>
      </c>
      <c r="G175" s="88">
        <v>481</v>
      </c>
      <c r="H175" s="88">
        <v>0.03</v>
      </c>
      <c r="I175" s="88">
        <v>1.06</v>
      </c>
      <c r="J175" s="88">
        <v>5.03</v>
      </c>
      <c r="K175" s="88">
        <v>3.97</v>
      </c>
      <c r="L175" s="88">
        <v>236</v>
      </c>
      <c r="M175" s="88">
        <v>1</v>
      </c>
      <c r="N175" s="88">
        <v>5</v>
      </c>
      <c r="O175" s="88">
        <v>4.2</v>
      </c>
    </row>
    <row r="176" spans="1:15" x14ac:dyDescent="0.25">
      <c r="A176" s="88">
        <v>9107</v>
      </c>
      <c r="B176" s="88">
        <v>0.72</v>
      </c>
      <c r="C176" s="88">
        <v>11.8</v>
      </c>
      <c r="D176" s="88">
        <v>0.06</v>
      </c>
      <c r="E176" s="88">
        <v>0.38</v>
      </c>
      <c r="F176" s="88">
        <v>441</v>
      </c>
      <c r="G176" s="88">
        <v>479</v>
      </c>
      <c r="H176" s="88">
        <v>0.02</v>
      </c>
      <c r="I176" s="88">
        <v>1.05</v>
      </c>
      <c r="J176" s="88">
        <v>5.0199999999999996</v>
      </c>
      <c r="K176" s="88">
        <v>3.97</v>
      </c>
      <c r="L176" s="88">
        <v>235</v>
      </c>
      <c r="M176" s="88">
        <v>0</v>
      </c>
      <c r="N176" s="88">
        <v>8</v>
      </c>
      <c r="O176" s="88">
        <v>4.2</v>
      </c>
    </row>
    <row r="177" spans="1:15" x14ac:dyDescent="0.25">
      <c r="A177" s="88">
        <v>9107</v>
      </c>
      <c r="B177" s="88">
        <v>0.77</v>
      </c>
      <c r="C177" s="88">
        <v>12.38</v>
      </c>
      <c r="D177" s="88">
        <v>0.06</v>
      </c>
      <c r="E177" s="88">
        <v>0.51</v>
      </c>
      <c r="F177" s="88">
        <v>441</v>
      </c>
      <c r="G177" s="88">
        <v>479</v>
      </c>
      <c r="H177" s="88">
        <v>0.11</v>
      </c>
      <c r="I177" s="88">
        <v>1.1200000000000001</v>
      </c>
      <c r="J177" s="88">
        <v>5.03</v>
      </c>
      <c r="K177" s="88">
        <v>3.91</v>
      </c>
      <c r="L177" s="88">
        <v>246</v>
      </c>
      <c r="M177" s="88">
        <v>2</v>
      </c>
      <c r="N177" s="88">
        <v>10</v>
      </c>
      <c r="O177" s="88">
        <v>4.3</v>
      </c>
    </row>
    <row r="178" spans="1:15" x14ac:dyDescent="0.25">
      <c r="A178" s="88">
        <v>9107</v>
      </c>
      <c r="B178" s="88">
        <v>0.73</v>
      </c>
      <c r="C178" s="88">
        <v>11.93</v>
      </c>
      <c r="D178" s="88">
        <v>0.06</v>
      </c>
      <c r="E178" s="88">
        <v>0.48</v>
      </c>
      <c r="F178" s="88">
        <v>442</v>
      </c>
      <c r="G178" s="88">
        <v>480</v>
      </c>
      <c r="H178" s="88">
        <v>0.3</v>
      </c>
      <c r="I178" s="88">
        <v>1.0900000000000001</v>
      </c>
      <c r="J178" s="88">
        <v>5.08</v>
      </c>
      <c r="K178" s="88">
        <v>3.99</v>
      </c>
      <c r="L178" s="88">
        <v>235</v>
      </c>
      <c r="M178" s="88">
        <v>6</v>
      </c>
      <c r="N178" s="88">
        <v>9</v>
      </c>
      <c r="O178" s="88">
        <v>4.3</v>
      </c>
    </row>
    <row r="179" spans="1:15" x14ac:dyDescent="0.25">
      <c r="A179" s="88">
        <v>9107</v>
      </c>
      <c r="B179" s="88">
        <v>0.72</v>
      </c>
      <c r="C179" s="88">
        <v>11.78</v>
      </c>
      <c r="D179" s="88">
        <v>0.06</v>
      </c>
      <c r="E179" s="88">
        <v>0.44</v>
      </c>
      <c r="F179" s="88">
        <v>441</v>
      </c>
      <c r="G179" s="88">
        <v>479</v>
      </c>
      <c r="H179" s="88">
        <v>0.24</v>
      </c>
      <c r="I179" s="88">
        <v>1.07</v>
      </c>
      <c r="J179" s="88">
        <v>5.04</v>
      </c>
      <c r="K179" s="88">
        <v>3.97</v>
      </c>
      <c r="L179" s="88">
        <v>234</v>
      </c>
      <c r="M179" s="88">
        <v>5</v>
      </c>
      <c r="N179" s="88">
        <v>9</v>
      </c>
      <c r="O179" s="88">
        <v>4.3</v>
      </c>
    </row>
    <row r="180" spans="1:15" x14ac:dyDescent="0.25">
      <c r="A180" s="88">
        <v>9107</v>
      </c>
      <c r="B180" s="88">
        <v>0.76</v>
      </c>
      <c r="C180" s="88">
        <v>12.39</v>
      </c>
      <c r="D180" s="88">
        <v>0.06</v>
      </c>
      <c r="E180" s="88">
        <v>0.54</v>
      </c>
      <c r="F180" s="88">
        <v>442</v>
      </c>
      <c r="G180" s="88">
        <v>480</v>
      </c>
      <c r="H180" s="88">
        <v>0.2</v>
      </c>
      <c r="I180" s="88">
        <v>1.1200000000000001</v>
      </c>
      <c r="J180" s="88">
        <v>5.03</v>
      </c>
      <c r="K180" s="88">
        <v>3.91</v>
      </c>
      <c r="L180" s="88">
        <v>246</v>
      </c>
      <c r="M180" s="88">
        <v>4</v>
      </c>
      <c r="N180" s="88">
        <v>11</v>
      </c>
      <c r="O180" s="88">
        <v>4.2</v>
      </c>
    </row>
    <row r="181" spans="1:15" x14ac:dyDescent="0.25">
      <c r="A181" s="88">
        <v>9107</v>
      </c>
      <c r="B181" s="88">
        <v>0.75</v>
      </c>
      <c r="C181" s="88">
        <v>12.06</v>
      </c>
      <c r="D181" s="88">
        <v>0.06</v>
      </c>
      <c r="E181" s="88">
        <v>0.5</v>
      </c>
      <c r="F181" s="88">
        <v>442</v>
      </c>
      <c r="G181" s="88">
        <v>480</v>
      </c>
      <c r="H181" s="88">
        <v>0.12</v>
      </c>
      <c r="I181" s="88">
        <v>1.0900000000000001</v>
      </c>
      <c r="J181" s="88">
        <v>5.01</v>
      </c>
      <c r="K181" s="88">
        <v>3.92</v>
      </c>
      <c r="L181" s="88">
        <v>241</v>
      </c>
      <c r="M181" s="88">
        <v>2</v>
      </c>
      <c r="N181" s="88">
        <v>10</v>
      </c>
      <c r="O181" s="88">
        <v>4.3</v>
      </c>
    </row>
    <row r="182" spans="1:15" x14ac:dyDescent="0.25">
      <c r="A182" s="88">
        <v>9107</v>
      </c>
      <c r="B182" s="88">
        <v>0.71</v>
      </c>
      <c r="C182" s="88">
        <v>11.86</v>
      </c>
      <c r="D182" s="88">
        <v>0.06</v>
      </c>
      <c r="E182" s="88">
        <v>0.61</v>
      </c>
      <c r="F182" s="88">
        <v>440</v>
      </c>
      <c r="G182" s="88">
        <v>478</v>
      </c>
      <c r="H182" s="88">
        <v>0.45</v>
      </c>
      <c r="I182" s="88">
        <v>1.0900000000000001</v>
      </c>
      <c r="J182" s="88">
        <v>5.03</v>
      </c>
      <c r="K182" s="88">
        <v>3.94</v>
      </c>
      <c r="L182" s="88">
        <v>236</v>
      </c>
      <c r="M182" s="88">
        <v>9</v>
      </c>
      <c r="N182" s="88">
        <v>12</v>
      </c>
      <c r="O182" s="88">
        <v>4.2</v>
      </c>
    </row>
    <row r="183" spans="1:15" x14ac:dyDescent="0.25">
      <c r="A183" s="88">
        <v>9107</v>
      </c>
      <c r="B183" s="88">
        <v>0.74</v>
      </c>
      <c r="C183" s="88">
        <v>12.22</v>
      </c>
      <c r="D183" s="88">
        <v>0.06</v>
      </c>
      <c r="E183" s="88">
        <v>0.51</v>
      </c>
      <c r="F183" s="88">
        <v>444</v>
      </c>
      <c r="G183" s="88">
        <v>482</v>
      </c>
      <c r="H183" s="88">
        <v>0.22</v>
      </c>
      <c r="I183" s="88">
        <v>1.1100000000000001</v>
      </c>
      <c r="J183" s="88">
        <v>5.0599999999999996</v>
      </c>
      <c r="K183" s="88">
        <v>3.95</v>
      </c>
      <c r="L183" s="88">
        <v>242</v>
      </c>
      <c r="M183" s="88">
        <v>4</v>
      </c>
      <c r="N183" s="88">
        <v>10</v>
      </c>
      <c r="O183" s="88">
        <v>4.3</v>
      </c>
    </row>
    <row r="184" spans="1:15" x14ac:dyDescent="0.25">
      <c r="A184" s="88">
        <v>9107</v>
      </c>
      <c r="B184" s="88">
        <v>0.75</v>
      </c>
      <c r="C184" s="88">
        <v>12.28</v>
      </c>
      <c r="D184" s="88">
        <v>0.06</v>
      </c>
      <c r="E184" s="88">
        <v>0.54</v>
      </c>
      <c r="F184" s="88">
        <v>441</v>
      </c>
      <c r="G184" s="88">
        <v>479</v>
      </c>
      <c r="H184" s="88">
        <v>0.09</v>
      </c>
      <c r="I184" s="88">
        <v>1.1100000000000001</v>
      </c>
      <c r="J184" s="88">
        <v>5.04</v>
      </c>
      <c r="K184" s="88">
        <v>3.93</v>
      </c>
      <c r="L184" s="88">
        <v>244</v>
      </c>
      <c r="M184" s="88">
        <v>2</v>
      </c>
      <c r="N184" s="88">
        <v>11</v>
      </c>
      <c r="O184" s="88">
        <v>4.3</v>
      </c>
    </row>
    <row r="185" spans="1:15" x14ac:dyDescent="0.25">
      <c r="A185" s="88">
        <v>9107</v>
      </c>
      <c r="B185" s="88">
        <v>0.71</v>
      </c>
      <c r="C185" s="88">
        <v>11.79</v>
      </c>
      <c r="D185" s="88">
        <v>0.06</v>
      </c>
      <c r="E185" s="88">
        <v>0.48</v>
      </c>
      <c r="F185" s="88">
        <v>442</v>
      </c>
      <c r="G185" s="88">
        <v>480</v>
      </c>
      <c r="H185" s="88">
        <v>0.36</v>
      </c>
      <c r="I185" s="88">
        <v>1.08</v>
      </c>
      <c r="J185" s="88">
        <v>5.0599999999999996</v>
      </c>
      <c r="K185" s="88">
        <v>3.98</v>
      </c>
      <c r="L185" s="88">
        <v>233</v>
      </c>
      <c r="M185" s="88">
        <v>7</v>
      </c>
      <c r="N185" s="88">
        <v>9</v>
      </c>
      <c r="O185" s="88">
        <v>4.3</v>
      </c>
    </row>
    <row r="186" spans="1:15" x14ac:dyDescent="0.25">
      <c r="A186" s="88">
        <v>9107</v>
      </c>
      <c r="B186" s="88">
        <v>0.74</v>
      </c>
      <c r="C186" s="88">
        <v>12.09</v>
      </c>
      <c r="D186" s="88">
        <v>0.06</v>
      </c>
      <c r="E186" s="88">
        <v>0.37</v>
      </c>
      <c r="F186" s="88">
        <v>441</v>
      </c>
      <c r="G186" s="88">
        <v>479</v>
      </c>
      <c r="H186" s="88">
        <v>0.14000000000000001</v>
      </c>
      <c r="I186" s="88">
        <v>1.0900000000000001</v>
      </c>
      <c r="J186" s="88">
        <v>5.05</v>
      </c>
      <c r="K186" s="88">
        <v>3.96</v>
      </c>
      <c r="L186" s="88">
        <v>239</v>
      </c>
      <c r="M186" s="88">
        <v>3</v>
      </c>
      <c r="N186" s="88">
        <v>7</v>
      </c>
      <c r="O186" s="88">
        <v>4.2</v>
      </c>
    </row>
    <row r="187" spans="1:15" x14ac:dyDescent="0.25">
      <c r="A187" s="88">
        <v>9107</v>
      </c>
      <c r="B187" s="88">
        <v>0.74</v>
      </c>
      <c r="C187" s="88">
        <v>12.22</v>
      </c>
      <c r="D187" s="88">
        <v>0.06</v>
      </c>
      <c r="E187" s="88">
        <v>0.51</v>
      </c>
      <c r="F187" s="88">
        <v>444</v>
      </c>
      <c r="G187" s="88">
        <v>482</v>
      </c>
      <c r="H187" s="88">
        <v>0.31</v>
      </c>
      <c r="I187" s="88">
        <v>1.1100000000000001</v>
      </c>
      <c r="J187" s="88">
        <v>5.03</v>
      </c>
      <c r="K187" s="88">
        <v>3.92</v>
      </c>
      <c r="L187" s="88">
        <v>243</v>
      </c>
      <c r="M187" s="88">
        <v>6</v>
      </c>
      <c r="N187" s="88">
        <v>10</v>
      </c>
      <c r="O187" s="88">
        <v>4.3</v>
      </c>
    </row>
    <row r="188" spans="1:15" ht="15.75" thickBot="1" x14ac:dyDescent="0.3">
      <c r="A188" s="90">
        <v>9107</v>
      </c>
      <c r="B188" s="90">
        <v>0.74</v>
      </c>
      <c r="C188" s="90">
        <v>11.91</v>
      </c>
      <c r="D188" s="90">
        <v>0.06</v>
      </c>
      <c r="E188" s="90">
        <v>0.43</v>
      </c>
      <c r="F188" s="90">
        <v>442</v>
      </c>
      <c r="G188" s="90">
        <v>480</v>
      </c>
      <c r="H188" s="90">
        <v>0.14000000000000001</v>
      </c>
      <c r="I188" s="90">
        <v>1.08</v>
      </c>
      <c r="J188" s="90">
        <v>5.05</v>
      </c>
      <c r="K188" s="90">
        <v>3.97</v>
      </c>
      <c r="L188" s="90">
        <v>236</v>
      </c>
      <c r="M188" s="90">
        <v>3</v>
      </c>
      <c r="N188" s="90">
        <v>9</v>
      </c>
      <c r="O188" s="90">
        <v>4.3</v>
      </c>
    </row>
    <row r="189" spans="1:15" ht="15.75" thickTop="1"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9"/>
  <sheetViews>
    <sheetView workbookViewId="0">
      <selection activeCell="A71" sqref="A71"/>
    </sheetView>
  </sheetViews>
  <sheetFormatPr defaultRowHeight="15" x14ac:dyDescent="0.25"/>
  <cols>
    <col min="1" max="1" width="8.140625" customWidth="1"/>
    <col min="2" max="2" width="12.28515625" customWidth="1"/>
    <col min="3" max="3" width="10.28515625" customWidth="1"/>
    <col min="4" max="4" width="10.42578125" customWidth="1"/>
    <col min="5" max="5" width="13.85546875" customWidth="1"/>
  </cols>
  <sheetData>
    <row r="1" spans="1:13" ht="16.5" thickTop="1" x14ac:dyDescent="0.25">
      <c r="A1" s="4" t="s">
        <v>0</v>
      </c>
      <c r="B1" s="4" t="s">
        <v>1</v>
      </c>
      <c r="C1" s="4" t="s">
        <v>2</v>
      </c>
      <c r="D1" s="4" t="s">
        <v>3</v>
      </c>
      <c r="E1" s="4" t="s">
        <v>4</v>
      </c>
      <c r="F1" s="4" t="s">
        <v>5</v>
      </c>
      <c r="G1" s="4" t="s">
        <v>6</v>
      </c>
      <c r="H1" s="4" t="s">
        <v>6</v>
      </c>
      <c r="I1" s="4" t="s">
        <v>7</v>
      </c>
      <c r="J1" s="4" t="s">
        <v>7</v>
      </c>
      <c r="K1" s="4" t="s">
        <v>8</v>
      </c>
      <c r="L1" s="4" t="s">
        <v>8</v>
      </c>
      <c r="M1" s="4" t="s">
        <v>9</v>
      </c>
    </row>
    <row r="2" spans="1:13" ht="18.75" thickBot="1" x14ac:dyDescent="0.3">
      <c r="A2" s="3"/>
      <c r="B2" s="3" t="s">
        <v>10</v>
      </c>
      <c r="C2" s="3"/>
      <c r="D2" s="3"/>
      <c r="E2" s="3" t="s">
        <v>11</v>
      </c>
      <c r="F2" s="3" t="s">
        <v>12</v>
      </c>
      <c r="G2" s="3" t="s">
        <v>13</v>
      </c>
      <c r="H2" s="3" t="s">
        <v>12</v>
      </c>
      <c r="I2" s="3" t="s">
        <v>14</v>
      </c>
      <c r="J2" s="3" t="s">
        <v>12</v>
      </c>
      <c r="K2" s="3" t="s">
        <v>14</v>
      </c>
      <c r="L2" s="3" t="s">
        <v>12</v>
      </c>
      <c r="M2" s="3" t="s">
        <v>15</v>
      </c>
    </row>
    <row r="3" spans="1:13" x14ac:dyDescent="0.25">
      <c r="A3" s="5">
        <v>1082</v>
      </c>
      <c r="B3" s="5">
        <v>0</v>
      </c>
      <c r="C3" s="8">
        <v>40747</v>
      </c>
      <c r="D3" s="7">
        <v>0.89690972222222232</v>
      </c>
      <c r="E3" s="5">
        <v>16.600000000000001</v>
      </c>
      <c r="F3" s="5">
        <v>2192.1</v>
      </c>
      <c r="G3" s="5">
        <v>0.7</v>
      </c>
      <c r="H3" s="5">
        <v>217.7</v>
      </c>
      <c r="I3" s="5">
        <v>5.2</v>
      </c>
      <c r="J3" s="5">
        <v>90</v>
      </c>
      <c r="K3" s="5">
        <v>4.8</v>
      </c>
      <c r="L3" s="5">
        <v>42</v>
      </c>
      <c r="M3" s="5">
        <v>50.6</v>
      </c>
    </row>
    <row r="4" spans="1:13" x14ac:dyDescent="0.25">
      <c r="A4" s="5">
        <v>1083</v>
      </c>
      <c r="B4" s="5">
        <v>1</v>
      </c>
      <c r="C4" s="8">
        <v>40747</v>
      </c>
      <c r="D4" s="7">
        <v>0.90173611111111107</v>
      </c>
      <c r="E4" s="5">
        <v>16.600000000000001</v>
      </c>
      <c r="F4" s="5">
        <v>1072.5999999999999</v>
      </c>
      <c r="G4" s="5">
        <v>0.3</v>
      </c>
      <c r="H4" s="5">
        <v>91.1</v>
      </c>
      <c r="I4" s="5">
        <v>2.2999999999999998</v>
      </c>
      <c r="J4" s="5">
        <v>39.799999999999997</v>
      </c>
      <c r="K4" s="5">
        <v>2.1</v>
      </c>
      <c r="L4" s="5">
        <v>17.899999999999999</v>
      </c>
      <c r="M4" s="5">
        <v>21.9</v>
      </c>
    </row>
    <row r="5" spans="1:13" x14ac:dyDescent="0.25">
      <c r="A5" s="5">
        <v>1084</v>
      </c>
      <c r="B5" s="5">
        <v>2</v>
      </c>
      <c r="C5" s="8">
        <v>40747</v>
      </c>
      <c r="D5" s="7">
        <v>0.90484953703703708</v>
      </c>
      <c r="E5" s="5">
        <v>16.600000000000001</v>
      </c>
      <c r="F5" s="5">
        <v>895.3</v>
      </c>
      <c r="G5" s="5">
        <v>0.1</v>
      </c>
      <c r="H5" s="5">
        <v>52.9</v>
      </c>
      <c r="I5" s="5">
        <v>2.1</v>
      </c>
      <c r="J5" s="5">
        <v>35.6</v>
      </c>
      <c r="K5" s="5">
        <v>1.4</v>
      </c>
      <c r="L5" s="5">
        <v>12.2</v>
      </c>
      <c r="M5" s="5">
        <v>16.899999999999999</v>
      </c>
    </row>
    <row r="6" spans="1:13" x14ac:dyDescent="0.25">
      <c r="A6" s="5">
        <v>1085</v>
      </c>
      <c r="B6" s="5">
        <v>3</v>
      </c>
      <c r="C6" s="8">
        <v>40747</v>
      </c>
      <c r="D6" s="7">
        <v>0.90750000000000008</v>
      </c>
      <c r="E6" s="5">
        <v>16.600000000000001</v>
      </c>
      <c r="F6" s="5">
        <v>1674</v>
      </c>
      <c r="G6" s="5">
        <v>0.7</v>
      </c>
      <c r="H6" s="5">
        <v>176.3</v>
      </c>
      <c r="I6" s="5">
        <v>3.1</v>
      </c>
      <c r="J6" s="5">
        <v>53.9</v>
      </c>
      <c r="K6" s="5">
        <v>3.1</v>
      </c>
      <c r="L6" s="5">
        <v>27.3</v>
      </c>
      <c r="M6" s="5">
        <v>33.700000000000003</v>
      </c>
    </row>
    <row r="7" spans="1:13" x14ac:dyDescent="0.25">
      <c r="A7" s="5" t="s">
        <v>568</v>
      </c>
      <c r="B7" s="5">
        <v>4</v>
      </c>
      <c r="C7" s="5" t="s">
        <v>148</v>
      </c>
      <c r="D7" s="146" t="s">
        <v>148</v>
      </c>
      <c r="E7" s="146" t="s">
        <v>148</v>
      </c>
      <c r="F7" s="146" t="s">
        <v>148</v>
      </c>
      <c r="G7" s="146" t="s">
        <v>148</v>
      </c>
      <c r="H7" s="146" t="s">
        <v>148</v>
      </c>
      <c r="I7" s="146" t="s">
        <v>148</v>
      </c>
      <c r="J7" s="146" t="s">
        <v>148</v>
      </c>
      <c r="K7" s="146" t="s">
        <v>148</v>
      </c>
      <c r="L7" s="146" t="s">
        <v>148</v>
      </c>
      <c r="M7" s="146" t="s">
        <v>148</v>
      </c>
    </row>
    <row r="8" spans="1:13" x14ac:dyDescent="0.25">
      <c r="A8" s="5" t="s">
        <v>568</v>
      </c>
      <c r="B8" s="5">
        <v>5</v>
      </c>
      <c r="C8" s="146" t="s">
        <v>148</v>
      </c>
      <c r="D8" s="146" t="s">
        <v>148</v>
      </c>
      <c r="E8" s="146" t="s">
        <v>148</v>
      </c>
      <c r="F8" s="146" t="s">
        <v>148</v>
      </c>
      <c r="G8" s="146" t="s">
        <v>148</v>
      </c>
      <c r="H8" s="146" t="s">
        <v>148</v>
      </c>
      <c r="I8" s="146" t="s">
        <v>148</v>
      </c>
      <c r="J8" s="146" t="s">
        <v>148</v>
      </c>
      <c r="K8" s="146" t="s">
        <v>148</v>
      </c>
      <c r="L8" s="146" t="s">
        <v>148</v>
      </c>
      <c r="M8" s="146" t="s">
        <v>148</v>
      </c>
    </row>
    <row r="9" spans="1:13" x14ac:dyDescent="0.25">
      <c r="A9" s="5">
        <v>1086</v>
      </c>
      <c r="B9" s="5">
        <v>6</v>
      </c>
      <c r="C9" s="8">
        <v>40747</v>
      </c>
      <c r="D9" s="7">
        <v>0.91582175925925924</v>
      </c>
      <c r="E9" s="5">
        <v>16.600000000000001</v>
      </c>
      <c r="F9" s="5">
        <v>10531.6</v>
      </c>
      <c r="G9" s="5">
        <v>2.1</v>
      </c>
      <c r="H9" s="5">
        <v>826.8</v>
      </c>
      <c r="I9" s="5">
        <v>34.299999999999997</v>
      </c>
      <c r="J9" s="5">
        <v>549.1</v>
      </c>
      <c r="K9" s="5">
        <v>9.1999999999999993</v>
      </c>
      <c r="L9" s="5">
        <v>94.9</v>
      </c>
      <c r="M9" s="5">
        <v>238.6</v>
      </c>
    </row>
    <row r="10" spans="1:13" x14ac:dyDescent="0.25">
      <c r="A10" s="5">
        <v>1087</v>
      </c>
      <c r="B10" s="5">
        <v>7</v>
      </c>
      <c r="C10" s="8">
        <v>40747</v>
      </c>
      <c r="D10" s="7">
        <v>0.91793981481481479</v>
      </c>
      <c r="E10" s="5">
        <v>16.600000000000001</v>
      </c>
      <c r="F10" s="5">
        <v>8159.5</v>
      </c>
      <c r="G10" s="5">
        <v>2.1</v>
      </c>
      <c r="H10" s="5">
        <v>724.6</v>
      </c>
      <c r="I10" s="5">
        <v>24.3</v>
      </c>
      <c r="J10" s="5">
        <v>396.6</v>
      </c>
      <c r="K10" s="5">
        <v>9.6999999999999993</v>
      </c>
      <c r="L10" s="5">
        <v>93.2</v>
      </c>
      <c r="M10" s="5">
        <v>186.2</v>
      </c>
    </row>
    <row r="11" spans="1:13" x14ac:dyDescent="0.25">
      <c r="A11" s="5">
        <v>1088</v>
      </c>
      <c r="B11" s="5">
        <v>8</v>
      </c>
      <c r="C11" s="8">
        <v>40747</v>
      </c>
      <c r="D11" s="7">
        <v>0.92034722222222232</v>
      </c>
      <c r="E11" s="5">
        <v>16.600000000000001</v>
      </c>
      <c r="F11" s="5">
        <v>8248.4</v>
      </c>
      <c r="G11" s="5">
        <v>2</v>
      </c>
      <c r="H11" s="5">
        <v>699.5</v>
      </c>
      <c r="I11" s="5">
        <v>23.1</v>
      </c>
      <c r="J11" s="5">
        <v>385.6</v>
      </c>
      <c r="K11" s="5">
        <v>13.6</v>
      </c>
      <c r="L11" s="5">
        <v>123.1</v>
      </c>
      <c r="M11" s="5">
        <v>188.7</v>
      </c>
    </row>
    <row r="12" spans="1:13" x14ac:dyDescent="0.25">
      <c r="A12" s="5">
        <v>1089</v>
      </c>
      <c r="B12" s="5">
        <v>9</v>
      </c>
      <c r="C12" s="8">
        <v>40747</v>
      </c>
      <c r="D12" s="7">
        <v>0.92224537037037047</v>
      </c>
      <c r="E12" s="5">
        <v>16.600000000000001</v>
      </c>
      <c r="F12" s="5">
        <v>8296.7999999999993</v>
      </c>
      <c r="G12" s="5">
        <v>2.2999999999999998</v>
      </c>
      <c r="H12" s="5">
        <v>731.1</v>
      </c>
      <c r="I12" s="5">
        <v>21.3</v>
      </c>
      <c r="J12" s="5">
        <v>352.6</v>
      </c>
      <c r="K12" s="5">
        <v>11.3</v>
      </c>
      <c r="L12" s="5">
        <v>104.2</v>
      </c>
      <c r="M12" s="5">
        <v>176.1</v>
      </c>
    </row>
    <row r="13" spans="1:13" x14ac:dyDescent="0.25">
      <c r="A13" s="5">
        <v>1090</v>
      </c>
      <c r="B13" s="5">
        <v>10</v>
      </c>
      <c r="C13" s="8">
        <v>40747</v>
      </c>
      <c r="D13" s="7">
        <v>0.92414351851851861</v>
      </c>
      <c r="E13" s="5">
        <v>16.600000000000001</v>
      </c>
      <c r="F13" s="5">
        <v>7144.9</v>
      </c>
      <c r="G13" s="5">
        <v>1.5</v>
      </c>
      <c r="H13" s="5">
        <v>547.29999999999995</v>
      </c>
      <c r="I13" s="5">
        <v>20.2</v>
      </c>
      <c r="J13" s="5">
        <v>330.8</v>
      </c>
      <c r="K13" s="5">
        <v>8.6999999999999993</v>
      </c>
      <c r="L13" s="5">
        <v>82.1</v>
      </c>
      <c r="M13" s="5">
        <v>152.9</v>
      </c>
    </row>
    <row r="14" spans="1:13" x14ac:dyDescent="0.25">
      <c r="A14" s="5">
        <v>1091</v>
      </c>
      <c r="B14" s="5">
        <v>11</v>
      </c>
      <c r="C14" s="8">
        <v>40747</v>
      </c>
      <c r="D14" s="7">
        <v>0.92655092592592592</v>
      </c>
      <c r="E14" s="5">
        <v>16.600000000000001</v>
      </c>
      <c r="F14" s="5">
        <v>7691.3</v>
      </c>
      <c r="G14" s="5">
        <v>1.8</v>
      </c>
      <c r="H14" s="5">
        <v>638</v>
      </c>
      <c r="I14" s="5">
        <v>22.9</v>
      </c>
      <c r="J14" s="5">
        <v>373</v>
      </c>
      <c r="K14" s="5">
        <v>8.8000000000000007</v>
      </c>
      <c r="L14" s="5">
        <v>84.8</v>
      </c>
      <c r="M14" s="5">
        <v>171.8</v>
      </c>
    </row>
    <row r="15" spans="1:13" x14ac:dyDescent="0.25">
      <c r="A15" s="5">
        <v>1092</v>
      </c>
      <c r="B15" s="5">
        <v>12</v>
      </c>
      <c r="C15" s="8">
        <v>40747</v>
      </c>
      <c r="D15" s="7">
        <v>0.9289236111111111</v>
      </c>
      <c r="E15" s="5">
        <v>16.600000000000001</v>
      </c>
      <c r="F15" s="5">
        <v>8261.7999999999993</v>
      </c>
      <c r="G15" s="5">
        <v>2.1</v>
      </c>
      <c r="H15" s="5">
        <v>701.7</v>
      </c>
      <c r="I15" s="5">
        <v>24.2</v>
      </c>
      <c r="J15" s="5">
        <v>392.5</v>
      </c>
      <c r="K15" s="5">
        <v>8.3000000000000007</v>
      </c>
      <c r="L15" s="5">
        <v>82.1</v>
      </c>
      <c r="M15" s="5">
        <v>180.9</v>
      </c>
    </row>
    <row r="16" spans="1:13" x14ac:dyDescent="0.25">
      <c r="A16" s="5" t="s">
        <v>568</v>
      </c>
      <c r="B16" s="5">
        <v>13</v>
      </c>
      <c r="C16" s="146" t="s">
        <v>148</v>
      </c>
      <c r="D16" s="146" t="s">
        <v>148</v>
      </c>
      <c r="E16" s="146" t="s">
        <v>148</v>
      </c>
      <c r="F16" s="146" t="s">
        <v>148</v>
      </c>
      <c r="G16" s="146" t="s">
        <v>148</v>
      </c>
      <c r="H16" s="146" t="s">
        <v>148</v>
      </c>
      <c r="I16" s="146" t="s">
        <v>148</v>
      </c>
      <c r="J16" s="146" t="s">
        <v>148</v>
      </c>
      <c r="K16" s="146" t="s">
        <v>148</v>
      </c>
      <c r="L16" s="146" t="s">
        <v>148</v>
      </c>
      <c r="M16" s="146" t="s">
        <v>148</v>
      </c>
    </row>
    <row r="17" spans="1:13" x14ac:dyDescent="0.25">
      <c r="A17" s="146" t="s">
        <v>568</v>
      </c>
      <c r="B17" s="5">
        <v>14</v>
      </c>
      <c r="C17" s="146" t="s">
        <v>148</v>
      </c>
      <c r="D17" s="146" t="s">
        <v>148</v>
      </c>
      <c r="E17" s="146" t="s">
        <v>148</v>
      </c>
      <c r="F17" s="146" t="s">
        <v>148</v>
      </c>
      <c r="G17" s="146" t="s">
        <v>148</v>
      </c>
      <c r="H17" s="146" t="s">
        <v>148</v>
      </c>
      <c r="I17" s="146" t="s">
        <v>148</v>
      </c>
      <c r="J17" s="146" t="s">
        <v>148</v>
      </c>
      <c r="K17" s="146" t="s">
        <v>148</v>
      </c>
      <c r="L17" s="146" t="s">
        <v>148</v>
      </c>
      <c r="M17" s="146" t="s">
        <v>148</v>
      </c>
    </row>
    <row r="18" spans="1:13" x14ac:dyDescent="0.25">
      <c r="A18" s="146" t="s">
        <v>568</v>
      </c>
      <c r="B18" s="5">
        <v>15</v>
      </c>
      <c r="C18" s="146" t="s">
        <v>148</v>
      </c>
      <c r="D18" s="146" t="s">
        <v>148</v>
      </c>
      <c r="E18" s="146" t="s">
        <v>148</v>
      </c>
      <c r="F18" s="146" t="s">
        <v>148</v>
      </c>
      <c r="G18" s="146" t="s">
        <v>148</v>
      </c>
      <c r="H18" s="146" t="s">
        <v>148</v>
      </c>
      <c r="I18" s="146" t="s">
        <v>148</v>
      </c>
      <c r="J18" s="146" t="s">
        <v>148</v>
      </c>
      <c r="K18" s="146" t="s">
        <v>148</v>
      </c>
      <c r="L18" s="146" t="s">
        <v>148</v>
      </c>
      <c r="M18" s="146" t="s">
        <v>148</v>
      </c>
    </row>
    <row r="19" spans="1:13" x14ac:dyDescent="0.25">
      <c r="A19" s="146" t="s">
        <v>568</v>
      </c>
      <c r="B19" s="5">
        <v>16</v>
      </c>
      <c r="C19" s="146" t="s">
        <v>148</v>
      </c>
      <c r="D19" s="146" t="s">
        <v>148</v>
      </c>
      <c r="E19" s="146" t="s">
        <v>148</v>
      </c>
      <c r="F19" s="146" t="s">
        <v>148</v>
      </c>
      <c r="G19" s="146" t="s">
        <v>148</v>
      </c>
      <c r="H19" s="146" t="s">
        <v>148</v>
      </c>
      <c r="I19" s="146" t="s">
        <v>148</v>
      </c>
      <c r="J19" s="146" t="s">
        <v>148</v>
      </c>
      <c r="K19" s="146" t="s">
        <v>148</v>
      </c>
      <c r="L19" s="146" t="s">
        <v>148</v>
      </c>
      <c r="M19" s="146" t="s">
        <v>148</v>
      </c>
    </row>
    <row r="20" spans="1:13" x14ac:dyDescent="0.25">
      <c r="A20" s="146" t="s">
        <v>568</v>
      </c>
      <c r="B20" s="5">
        <v>17</v>
      </c>
      <c r="C20" s="146" t="s">
        <v>148</v>
      </c>
      <c r="D20" s="146" t="s">
        <v>148</v>
      </c>
      <c r="E20" s="146" t="s">
        <v>148</v>
      </c>
      <c r="F20" s="146" t="s">
        <v>148</v>
      </c>
      <c r="G20" s="146" t="s">
        <v>148</v>
      </c>
      <c r="H20" s="146" t="s">
        <v>148</v>
      </c>
      <c r="I20" s="146" t="s">
        <v>148</v>
      </c>
      <c r="J20" s="146" t="s">
        <v>148</v>
      </c>
      <c r="K20" s="146" t="s">
        <v>148</v>
      </c>
      <c r="L20" s="146" t="s">
        <v>148</v>
      </c>
      <c r="M20" s="146" t="s">
        <v>148</v>
      </c>
    </row>
    <row r="21" spans="1:13" x14ac:dyDescent="0.25">
      <c r="A21" s="146" t="s">
        <v>568</v>
      </c>
      <c r="B21" s="5">
        <v>18</v>
      </c>
      <c r="C21" s="146" t="s">
        <v>148</v>
      </c>
      <c r="D21" s="146" t="s">
        <v>148</v>
      </c>
      <c r="E21" s="146" t="s">
        <v>148</v>
      </c>
      <c r="F21" s="146" t="s">
        <v>148</v>
      </c>
      <c r="G21" s="146" t="s">
        <v>148</v>
      </c>
      <c r="H21" s="146" t="s">
        <v>148</v>
      </c>
      <c r="I21" s="146" t="s">
        <v>148</v>
      </c>
      <c r="J21" s="146" t="s">
        <v>148</v>
      </c>
      <c r="K21" s="146" t="s">
        <v>148</v>
      </c>
      <c r="L21" s="146" t="s">
        <v>148</v>
      </c>
      <c r="M21" s="146" t="s">
        <v>148</v>
      </c>
    </row>
    <row r="22" spans="1:13" x14ac:dyDescent="0.25">
      <c r="A22" s="5">
        <v>1093</v>
      </c>
      <c r="B22" s="5">
        <v>19</v>
      </c>
      <c r="C22" s="8">
        <v>40747</v>
      </c>
      <c r="D22" s="7">
        <v>0.93594907407407402</v>
      </c>
      <c r="E22" s="5">
        <v>16.600000000000001</v>
      </c>
      <c r="F22" s="5">
        <v>5521</v>
      </c>
      <c r="G22" s="5">
        <v>2.2000000000000002</v>
      </c>
      <c r="H22" s="5">
        <v>618.70000000000005</v>
      </c>
      <c r="I22" s="5">
        <v>13.6</v>
      </c>
      <c r="J22" s="5">
        <v>236.5</v>
      </c>
      <c r="K22" s="5">
        <v>12.1</v>
      </c>
      <c r="L22" s="5">
        <v>106.1</v>
      </c>
      <c r="M22" s="5">
        <v>134.9</v>
      </c>
    </row>
    <row r="23" spans="1:13" x14ac:dyDescent="0.25">
      <c r="A23" s="5">
        <v>1094</v>
      </c>
      <c r="B23" s="5">
        <v>20</v>
      </c>
      <c r="C23" s="8">
        <v>40747</v>
      </c>
      <c r="D23" s="7">
        <v>0.93855324074074076</v>
      </c>
      <c r="E23" s="5">
        <v>16.600000000000001</v>
      </c>
      <c r="F23" s="5">
        <v>4753.8</v>
      </c>
      <c r="G23" s="5">
        <v>2.2999999999999998</v>
      </c>
      <c r="H23" s="5">
        <v>600.9</v>
      </c>
      <c r="I23" s="5">
        <v>10.1</v>
      </c>
      <c r="J23" s="5">
        <v>176.1</v>
      </c>
      <c r="K23" s="5">
        <v>9</v>
      </c>
      <c r="L23" s="5">
        <v>79.8</v>
      </c>
      <c r="M23" s="5">
        <v>109.2</v>
      </c>
    </row>
    <row r="24" spans="1:13" x14ac:dyDescent="0.25">
      <c r="A24" s="5">
        <v>1095</v>
      </c>
      <c r="B24" s="5">
        <v>21</v>
      </c>
      <c r="C24" s="8">
        <v>40747</v>
      </c>
      <c r="D24" s="7">
        <v>0.94054398148148144</v>
      </c>
      <c r="E24" s="5">
        <v>16.600000000000001</v>
      </c>
      <c r="F24" s="5">
        <v>8254.1</v>
      </c>
      <c r="G24" s="5">
        <v>2.2000000000000002</v>
      </c>
      <c r="H24" s="5">
        <v>729.4</v>
      </c>
      <c r="I24" s="5">
        <v>23</v>
      </c>
      <c r="J24" s="5">
        <v>381.9</v>
      </c>
      <c r="K24" s="5">
        <v>12.9</v>
      </c>
      <c r="L24" s="5">
        <v>117.8</v>
      </c>
      <c r="M24" s="5">
        <v>188.1</v>
      </c>
    </row>
    <row r="25" spans="1:13" x14ac:dyDescent="0.25">
      <c r="A25" s="5">
        <v>1096</v>
      </c>
      <c r="B25" s="5">
        <v>22</v>
      </c>
      <c r="C25" s="8">
        <v>40747</v>
      </c>
      <c r="D25" s="7">
        <v>0.94273148148148145</v>
      </c>
      <c r="E25" s="5">
        <v>16.600000000000001</v>
      </c>
      <c r="F25" s="5">
        <v>8270.6</v>
      </c>
      <c r="G25" s="5">
        <v>2.1</v>
      </c>
      <c r="H25" s="5">
        <v>740.9</v>
      </c>
      <c r="I25" s="5">
        <v>26.8</v>
      </c>
      <c r="J25" s="5">
        <v>427.6</v>
      </c>
      <c r="K25" s="5">
        <v>6.5</v>
      </c>
      <c r="L25" s="5">
        <v>69.5</v>
      </c>
      <c r="M25" s="5">
        <v>190.8</v>
      </c>
    </row>
    <row r="26" spans="1:13" x14ac:dyDescent="0.25">
      <c r="A26" s="5">
        <v>1097</v>
      </c>
      <c r="B26" s="5">
        <v>23</v>
      </c>
      <c r="C26" s="8">
        <v>40747</v>
      </c>
      <c r="D26" s="7">
        <v>0.94456018518518514</v>
      </c>
      <c r="E26" s="5">
        <v>16.600000000000001</v>
      </c>
      <c r="F26" s="5">
        <v>6433.3</v>
      </c>
      <c r="G26" s="5">
        <v>2</v>
      </c>
      <c r="H26" s="5">
        <v>624</v>
      </c>
      <c r="I26" s="5">
        <v>18.2</v>
      </c>
      <c r="J26" s="5">
        <v>294.39999999999998</v>
      </c>
      <c r="K26" s="5">
        <v>5.8</v>
      </c>
      <c r="L26" s="5">
        <v>59.5</v>
      </c>
      <c r="M26" s="5">
        <v>141.19999999999999</v>
      </c>
    </row>
    <row r="27" spans="1:13" x14ac:dyDescent="0.25">
      <c r="A27" s="5">
        <v>1098</v>
      </c>
      <c r="B27" s="5">
        <v>24</v>
      </c>
      <c r="C27" s="8">
        <v>40747</v>
      </c>
      <c r="D27" s="7">
        <v>0.94672453703703707</v>
      </c>
      <c r="E27" s="5">
        <v>16.600000000000001</v>
      </c>
      <c r="F27" s="5">
        <v>5890.9</v>
      </c>
      <c r="G27" s="5">
        <v>1.8</v>
      </c>
      <c r="H27" s="5">
        <v>554.9</v>
      </c>
      <c r="I27" s="5">
        <v>16</v>
      </c>
      <c r="J27" s="5">
        <v>259.60000000000002</v>
      </c>
      <c r="K27" s="5">
        <v>5.9</v>
      </c>
      <c r="L27" s="5">
        <v>58.4</v>
      </c>
      <c r="M27" s="5">
        <v>126.2</v>
      </c>
    </row>
    <row r="28" spans="1:13" x14ac:dyDescent="0.25">
      <c r="A28" s="5">
        <v>1099</v>
      </c>
      <c r="B28" s="5">
        <v>25</v>
      </c>
      <c r="C28" s="8">
        <v>40747</v>
      </c>
      <c r="D28" s="7">
        <v>0.94859953703703714</v>
      </c>
      <c r="E28" s="5">
        <v>16.600000000000001</v>
      </c>
      <c r="F28" s="5">
        <v>4965.3</v>
      </c>
      <c r="G28" s="5">
        <v>1.5</v>
      </c>
      <c r="H28" s="5">
        <v>468.1</v>
      </c>
      <c r="I28" s="5">
        <v>13.3</v>
      </c>
      <c r="J28" s="5">
        <v>219.1</v>
      </c>
      <c r="K28" s="5">
        <v>6</v>
      </c>
      <c r="L28" s="5">
        <v>56.8</v>
      </c>
      <c r="M28" s="5">
        <v>108.3</v>
      </c>
    </row>
    <row r="29" spans="1:13" x14ac:dyDescent="0.25">
      <c r="A29" s="5">
        <v>1100</v>
      </c>
      <c r="B29" s="5">
        <v>26</v>
      </c>
      <c r="C29" s="8">
        <v>40747</v>
      </c>
      <c r="D29" s="7">
        <v>0.95107638888888879</v>
      </c>
      <c r="E29" s="5">
        <v>16.600000000000001</v>
      </c>
      <c r="F29" s="5">
        <v>4942</v>
      </c>
      <c r="G29" s="5">
        <v>1.6</v>
      </c>
      <c r="H29" s="5">
        <v>484.9</v>
      </c>
      <c r="I29" s="5">
        <v>13.7</v>
      </c>
      <c r="J29" s="5">
        <v>225.4</v>
      </c>
      <c r="K29" s="5">
        <v>6.5</v>
      </c>
      <c r="L29" s="5">
        <v>61.5</v>
      </c>
      <c r="M29" s="5">
        <v>112.4</v>
      </c>
    </row>
    <row r="30" spans="1:13" x14ac:dyDescent="0.25">
      <c r="A30" s="5">
        <v>1101</v>
      </c>
      <c r="B30" s="5">
        <v>27</v>
      </c>
      <c r="C30" s="8">
        <v>40747</v>
      </c>
      <c r="D30" s="7">
        <v>0.95319444444444434</v>
      </c>
      <c r="E30" s="5">
        <v>16.600000000000001</v>
      </c>
      <c r="F30" s="5">
        <v>4460.3999999999996</v>
      </c>
      <c r="G30" s="5">
        <v>1.6</v>
      </c>
      <c r="H30" s="5">
        <v>462.1</v>
      </c>
      <c r="I30" s="5">
        <v>11.5</v>
      </c>
      <c r="J30" s="5">
        <v>190.2</v>
      </c>
      <c r="K30" s="5">
        <v>5.7</v>
      </c>
      <c r="L30" s="5">
        <v>53.6</v>
      </c>
      <c r="M30" s="5">
        <v>98.5</v>
      </c>
    </row>
    <row r="31" spans="1:13" x14ac:dyDescent="0.25">
      <c r="A31" s="5">
        <v>1102</v>
      </c>
      <c r="B31" s="5">
        <v>28</v>
      </c>
      <c r="C31" s="8">
        <v>40747</v>
      </c>
      <c r="D31" s="7">
        <v>0.9552546296296297</v>
      </c>
      <c r="E31" s="5">
        <v>16.600000000000001</v>
      </c>
      <c r="F31" s="5">
        <v>4407.7</v>
      </c>
      <c r="G31" s="5">
        <v>1.7</v>
      </c>
      <c r="H31" s="5">
        <v>468.9</v>
      </c>
      <c r="I31" s="5">
        <v>10.4</v>
      </c>
      <c r="J31" s="5">
        <v>175.5</v>
      </c>
      <c r="K31" s="5">
        <v>6.6</v>
      </c>
      <c r="L31" s="5">
        <v>60.4</v>
      </c>
      <c r="M31" s="5">
        <v>96.2</v>
      </c>
    </row>
    <row r="32" spans="1:13" x14ac:dyDescent="0.25">
      <c r="A32" s="5">
        <v>1103</v>
      </c>
      <c r="B32" s="5">
        <v>29</v>
      </c>
      <c r="C32" s="8">
        <v>40747</v>
      </c>
      <c r="D32" s="7">
        <v>0.96340277777777772</v>
      </c>
      <c r="E32" s="5">
        <v>16.600000000000001</v>
      </c>
      <c r="F32" s="5">
        <v>9629.7000000000007</v>
      </c>
      <c r="G32" s="5">
        <v>2.5</v>
      </c>
      <c r="H32" s="5">
        <v>823.9</v>
      </c>
      <c r="I32" s="5">
        <v>26.1</v>
      </c>
      <c r="J32" s="5">
        <v>433.9</v>
      </c>
      <c r="K32" s="5">
        <v>14.7</v>
      </c>
      <c r="L32" s="5">
        <v>134.30000000000001</v>
      </c>
      <c r="M32" s="5">
        <v>213.6</v>
      </c>
    </row>
    <row r="33" spans="1:13" x14ac:dyDescent="0.25">
      <c r="A33" s="5">
        <v>1104</v>
      </c>
      <c r="B33" s="5">
        <v>30</v>
      </c>
      <c r="C33" s="8">
        <v>40747</v>
      </c>
      <c r="D33" s="7">
        <v>0.96523148148148152</v>
      </c>
      <c r="E33" s="5">
        <v>16.600000000000001</v>
      </c>
      <c r="F33" s="5">
        <v>6192.6</v>
      </c>
      <c r="G33" s="5">
        <v>1.9</v>
      </c>
      <c r="H33" s="5">
        <v>595.6</v>
      </c>
      <c r="I33" s="5">
        <v>17.600000000000001</v>
      </c>
      <c r="J33" s="5">
        <v>287.5</v>
      </c>
      <c r="K33" s="5">
        <v>7.2</v>
      </c>
      <c r="L33" s="5">
        <v>69.900000000000006</v>
      </c>
      <c r="M33" s="5">
        <v>139.9</v>
      </c>
    </row>
    <row r="34" spans="1:13" x14ac:dyDescent="0.25">
      <c r="A34" s="5">
        <v>1105</v>
      </c>
      <c r="B34" s="5">
        <v>31</v>
      </c>
      <c r="C34" s="8">
        <v>40747</v>
      </c>
      <c r="D34" s="7">
        <v>0.96840277777777783</v>
      </c>
      <c r="E34" s="5">
        <v>16.600000000000001</v>
      </c>
      <c r="F34" s="5">
        <v>6453.7</v>
      </c>
      <c r="G34" s="5">
        <v>2.4</v>
      </c>
      <c r="H34" s="5">
        <v>687.4</v>
      </c>
      <c r="I34" s="5">
        <v>17.3</v>
      </c>
      <c r="J34" s="5">
        <v>278.60000000000002</v>
      </c>
      <c r="K34" s="5">
        <v>4.9000000000000004</v>
      </c>
      <c r="L34" s="5">
        <v>52.1</v>
      </c>
      <c r="M34" s="5">
        <v>138.6</v>
      </c>
    </row>
    <row r="35" spans="1:13" x14ac:dyDescent="0.25">
      <c r="A35" s="5">
        <v>1106</v>
      </c>
      <c r="B35" s="5">
        <v>32</v>
      </c>
      <c r="C35" s="8">
        <v>40747</v>
      </c>
      <c r="D35" s="7">
        <v>0.97043981481481489</v>
      </c>
      <c r="E35" s="5">
        <v>16.600000000000001</v>
      </c>
      <c r="F35" s="5">
        <v>5297.4</v>
      </c>
      <c r="G35" s="5">
        <v>1.4</v>
      </c>
      <c r="H35" s="5">
        <v>477.3</v>
      </c>
      <c r="I35" s="5">
        <v>16.100000000000001</v>
      </c>
      <c r="J35" s="5">
        <v>262.2</v>
      </c>
      <c r="K35" s="5">
        <v>6.2</v>
      </c>
      <c r="L35" s="5">
        <v>60.5</v>
      </c>
      <c r="M35" s="5">
        <v>122.7</v>
      </c>
    </row>
    <row r="36" spans="1:13" x14ac:dyDescent="0.25">
      <c r="A36" s="5">
        <v>1107</v>
      </c>
      <c r="B36" s="5">
        <v>33</v>
      </c>
      <c r="C36" s="8">
        <v>40747</v>
      </c>
      <c r="D36" s="7">
        <v>0.9724652777777778</v>
      </c>
      <c r="E36" s="5">
        <v>16.600000000000001</v>
      </c>
      <c r="F36" s="5">
        <v>7319.6</v>
      </c>
      <c r="G36" s="5">
        <v>2.2000000000000002</v>
      </c>
      <c r="H36" s="5">
        <v>670.5</v>
      </c>
      <c r="I36" s="5">
        <v>19.2</v>
      </c>
      <c r="J36" s="5">
        <v>317.60000000000002</v>
      </c>
      <c r="K36" s="5">
        <v>9.4</v>
      </c>
      <c r="L36" s="5">
        <v>88.3</v>
      </c>
      <c r="M36" s="5">
        <v>158</v>
      </c>
    </row>
    <row r="37" spans="1:13" x14ac:dyDescent="0.25">
      <c r="A37" s="5">
        <v>1108</v>
      </c>
      <c r="B37" s="5">
        <v>34</v>
      </c>
      <c r="C37" s="8">
        <v>40747</v>
      </c>
      <c r="D37" s="7">
        <v>0.97509259259259251</v>
      </c>
      <c r="E37" s="5">
        <v>16.600000000000001</v>
      </c>
      <c r="F37" s="5">
        <v>6592</v>
      </c>
      <c r="G37" s="5">
        <v>1.5</v>
      </c>
      <c r="H37" s="5">
        <v>526</v>
      </c>
      <c r="I37" s="5">
        <v>18.7</v>
      </c>
      <c r="J37" s="5">
        <v>307.60000000000002</v>
      </c>
      <c r="K37" s="5">
        <v>8.6</v>
      </c>
      <c r="L37" s="5">
        <v>80.5</v>
      </c>
      <c r="M37" s="5">
        <v>144.19999999999999</v>
      </c>
    </row>
    <row r="38" spans="1:13" x14ac:dyDescent="0.25">
      <c r="A38" s="5">
        <v>1109</v>
      </c>
      <c r="B38" s="5">
        <v>35</v>
      </c>
      <c r="C38" s="8">
        <v>40747</v>
      </c>
      <c r="D38" s="7">
        <v>0.9773842592592592</v>
      </c>
      <c r="E38" s="5">
        <v>16.600000000000001</v>
      </c>
      <c r="F38" s="5">
        <v>5521.5</v>
      </c>
      <c r="G38" s="5">
        <v>1.8</v>
      </c>
      <c r="H38" s="5">
        <v>542.79999999999995</v>
      </c>
      <c r="I38" s="5">
        <v>14.5</v>
      </c>
      <c r="J38" s="5">
        <v>237.6</v>
      </c>
      <c r="K38" s="5">
        <v>6.2</v>
      </c>
      <c r="L38" s="5">
        <v>59.9</v>
      </c>
      <c r="M38" s="5">
        <v>119.3</v>
      </c>
    </row>
    <row r="39" spans="1:13" x14ac:dyDescent="0.25">
      <c r="A39" s="5">
        <v>1110</v>
      </c>
      <c r="B39" s="5">
        <v>36</v>
      </c>
      <c r="C39" s="8">
        <v>40747</v>
      </c>
      <c r="D39" s="7">
        <v>0.98046296296296298</v>
      </c>
      <c r="E39" s="5">
        <v>16.600000000000001</v>
      </c>
      <c r="F39" s="5">
        <v>5302.6</v>
      </c>
      <c r="G39" s="5">
        <v>1.8</v>
      </c>
      <c r="H39" s="5">
        <v>537</v>
      </c>
      <c r="I39" s="5">
        <v>13.5</v>
      </c>
      <c r="J39" s="5">
        <v>223.4</v>
      </c>
      <c r="K39" s="5">
        <v>6.6</v>
      </c>
      <c r="L39" s="5">
        <v>62.6</v>
      </c>
      <c r="M39" s="5">
        <v>115.3</v>
      </c>
    </row>
    <row r="40" spans="1:13" x14ac:dyDescent="0.25">
      <c r="A40" s="5">
        <v>1111</v>
      </c>
      <c r="B40" s="5">
        <v>37</v>
      </c>
      <c r="C40" s="8">
        <v>40747</v>
      </c>
      <c r="D40" s="7">
        <v>0.98326388888888883</v>
      </c>
      <c r="E40" s="5">
        <v>16.600000000000001</v>
      </c>
      <c r="F40" s="5">
        <v>5392.3</v>
      </c>
      <c r="G40" s="5">
        <v>1.8</v>
      </c>
      <c r="H40" s="5">
        <v>551.1</v>
      </c>
      <c r="I40" s="5">
        <v>15.1</v>
      </c>
      <c r="J40" s="5">
        <v>248.5</v>
      </c>
      <c r="K40" s="5">
        <v>7.4</v>
      </c>
      <c r="L40" s="5">
        <v>69.400000000000006</v>
      </c>
      <c r="M40" s="5">
        <v>125.4</v>
      </c>
    </row>
    <row r="41" spans="1:13" x14ac:dyDescent="0.25">
      <c r="A41" s="5">
        <v>1112</v>
      </c>
      <c r="B41" s="5">
        <v>38</v>
      </c>
      <c r="C41" s="8">
        <v>40747</v>
      </c>
      <c r="D41" s="7">
        <v>0.98592592592592598</v>
      </c>
      <c r="E41" s="5">
        <v>16.600000000000001</v>
      </c>
      <c r="F41" s="5">
        <v>5959.7</v>
      </c>
      <c r="G41" s="5">
        <v>2.2999999999999998</v>
      </c>
      <c r="H41" s="5">
        <v>635.70000000000005</v>
      </c>
      <c r="I41" s="5">
        <v>14.9</v>
      </c>
      <c r="J41" s="5">
        <v>243.9</v>
      </c>
      <c r="K41" s="5">
        <v>6</v>
      </c>
      <c r="L41" s="5">
        <v>58.9</v>
      </c>
      <c r="M41" s="5">
        <v>126.6</v>
      </c>
    </row>
    <row r="42" spans="1:13" x14ac:dyDescent="0.25">
      <c r="A42" s="5">
        <v>1113</v>
      </c>
      <c r="B42" s="5">
        <v>39</v>
      </c>
      <c r="C42" s="8">
        <v>40747</v>
      </c>
      <c r="D42" s="7">
        <v>0.98828703703703702</v>
      </c>
      <c r="E42" s="5">
        <v>16.600000000000001</v>
      </c>
      <c r="F42" s="5">
        <v>6774.5</v>
      </c>
      <c r="G42" s="5">
        <v>2</v>
      </c>
      <c r="H42" s="5">
        <v>626.79999999999995</v>
      </c>
      <c r="I42" s="5">
        <v>18.399999999999999</v>
      </c>
      <c r="J42" s="5">
        <v>302.89999999999998</v>
      </c>
      <c r="K42" s="5">
        <v>8.6999999999999993</v>
      </c>
      <c r="L42" s="5">
        <v>82</v>
      </c>
      <c r="M42" s="5">
        <v>149.4</v>
      </c>
    </row>
    <row r="43" spans="1:13" x14ac:dyDescent="0.25">
      <c r="A43" s="5">
        <v>1114</v>
      </c>
      <c r="B43" s="5">
        <v>40</v>
      </c>
      <c r="C43" s="8">
        <v>40747</v>
      </c>
      <c r="D43" s="7">
        <v>0.99107638888888883</v>
      </c>
      <c r="E43" s="5">
        <v>16.600000000000001</v>
      </c>
      <c r="F43" s="5">
        <v>5840.8</v>
      </c>
      <c r="G43" s="5">
        <v>1.8</v>
      </c>
      <c r="H43" s="5">
        <v>552.79999999999995</v>
      </c>
      <c r="I43" s="5">
        <v>15.3</v>
      </c>
      <c r="J43" s="5">
        <v>251.7</v>
      </c>
      <c r="K43" s="5">
        <v>7</v>
      </c>
      <c r="L43" s="5">
        <v>66.8</v>
      </c>
      <c r="M43" s="5">
        <v>125.8</v>
      </c>
    </row>
    <row r="44" spans="1:13" x14ac:dyDescent="0.25">
      <c r="A44" s="5">
        <v>1115</v>
      </c>
      <c r="B44" s="5">
        <v>41</v>
      </c>
      <c r="C44" s="8">
        <v>40747</v>
      </c>
      <c r="D44" s="7">
        <v>0.99319444444444438</v>
      </c>
      <c r="E44" s="5">
        <v>16.600000000000001</v>
      </c>
      <c r="F44" s="5">
        <v>5524.7</v>
      </c>
      <c r="G44" s="5">
        <v>1.5</v>
      </c>
      <c r="H44" s="5">
        <v>501.9</v>
      </c>
      <c r="I44" s="5">
        <v>16.2</v>
      </c>
      <c r="J44" s="5">
        <v>261.7</v>
      </c>
      <c r="K44" s="5">
        <v>5.3</v>
      </c>
      <c r="L44" s="5">
        <v>53.7</v>
      </c>
      <c r="M44" s="5">
        <v>122.4</v>
      </c>
    </row>
    <row r="45" spans="1:13" x14ac:dyDescent="0.25">
      <c r="A45" s="5">
        <v>1116</v>
      </c>
      <c r="B45" s="5">
        <v>42</v>
      </c>
      <c r="C45" s="8">
        <v>40747</v>
      </c>
      <c r="D45" s="7">
        <v>0.99530092592592589</v>
      </c>
      <c r="E45" s="5">
        <v>16.600000000000001</v>
      </c>
      <c r="F45" s="5">
        <v>4734.3</v>
      </c>
      <c r="G45" s="5">
        <v>1.4</v>
      </c>
      <c r="H45" s="5">
        <v>435.5</v>
      </c>
      <c r="I45" s="5">
        <v>11.9</v>
      </c>
      <c r="J45" s="5">
        <v>200.2</v>
      </c>
      <c r="K45" s="5">
        <v>8.1</v>
      </c>
      <c r="L45" s="5">
        <v>72.5</v>
      </c>
      <c r="M45" s="5">
        <v>104.5</v>
      </c>
    </row>
    <row r="46" spans="1:13" x14ac:dyDescent="0.25">
      <c r="A46" s="5">
        <v>1117</v>
      </c>
      <c r="B46" s="5">
        <v>43</v>
      </c>
      <c r="C46" s="8">
        <v>40747</v>
      </c>
      <c r="D46" s="7">
        <v>0.99740740740740741</v>
      </c>
      <c r="E46" s="5">
        <v>16.600000000000001</v>
      </c>
      <c r="F46" s="5">
        <v>5308.8</v>
      </c>
      <c r="G46" s="5">
        <v>2</v>
      </c>
      <c r="H46" s="5">
        <v>561.1</v>
      </c>
      <c r="I46" s="5">
        <v>12.6</v>
      </c>
      <c r="J46" s="5">
        <v>212.9</v>
      </c>
      <c r="K46" s="5">
        <v>8.5</v>
      </c>
      <c r="L46" s="5">
        <v>76.7</v>
      </c>
      <c r="M46" s="5">
        <v>117.1</v>
      </c>
    </row>
    <row r="47" spans="1:13" x14ac:dyDescent="0.25">
      <c r="A47" s="5">
        <v>1118</v>
      </c>
      <c r="B47" s="5">
        <v>44</v>
      </c>
      <c r="C47" s="8">
        <v>40747</v>
      </c>
      <c r="D47" s="7">
        <v>0.99961805555555561</v>
      </c>
      <c r="E47" s="5">
        <v>16.600000000000001</v>
      </c>
      <c r="F47" s="5">
        <v>5509</v>
      </c>
      <c r="G47" s="5">
        <v>2.1</v>
      </c>
      <c r="H47" s="5">
        <v>586.29999999999995</v>
      </c>
      <c r="I47" s="5">
        <v>13.5</v>
      </c>
      <c r="J47" s="5">
        <v>224.5</v>
      </c>
      <c r="K47" s="5">
        <v>7.5</v>
      </c>
      <c r="L47" s="5">
        <v>69.900000000000006</v>
      </c>
      <c r="M47" s="5">
        <v>120.4</v>
      </c>
    </row>
    <row r="48" spans="1:13" x14ac:dyDescent="0.25">
      <c r="A48" s="5">
        <v>1119</v>
      </c>
      <c r="B48" s="5">
        <v>45</v>
      </c>
      <c r="C48" s="8">
        <v>40748</v>
      </c>
      <c r="D48" s="7">
        <v>2.1064814814814813E-3</v>
      </c>
      <c r="E48" s="5">
        <v>16.600000000000001</v>
      </c>
      <c r="F48" s="5">
        <v>7310.1</v>
      </c>
      <c r="G48" s="5">
        <v>2.2999999999999998</v>
      </c>
      <c r="H48" s="5">
        <v>714.1</v>
      </c>
      <c r="I48" s="5">
        <v>20.5</v>
      </c>
      <c r="J48" s="5">
        <v>337.1</v>
      </c>
      <c r="K48" s="5">
        <v>9.1999999999999993</v>
      </c>
      <c r="L48" s="5">
        <v>87.8</v>
      </c>
      <c r="M48" s="5">
        <v>166.4</v>
      </c>
    </row>
    <row r="49" spans="1:13" x14ac:dyDescent="0.25">
      <c r="A49" s="5">
        <v>1120</v>
      </c>
      <c r="B49" s="5">
        <v>46</v>
      </c>
      <c r="C49" s="8">
        <v>40748</v>
      </c>
      <c r="D49" s="7">
        <v>4.3055555555555555E-3</v>
      </c>
      <c r="E49" s="5">
        <v>16.600000000000001</v>
      </c>
      <c r="F49" s="5">
        <v>5855.9</v>
      </c>
      <c r="G49" s="5">
        <v>2.2999999999999998</v>
      </c>
      <c r="H49" s="5">
        <v>638.79999999999995</v>
      </c>
      <c r="I49" s="5">
        <v>14.6</v>
      </c>
      <c r="J49" s="5">
        <v>242.8</v>
      </c>
      <c r="K49" s="5">
        <v>7.5</v>
      </c>
      <c r="L49" s="5">
        <v>71</v>
      </c>
      <c r="M49" s="5">
        <v>129.4</v>
      </c>
    </row>
    <row r="50" spans="1:13" x14ac:dyDescent="0.25">
      <c r="A50" s="5">
        <v>1121</v>
      </c>
      <c r="B50" s="5">
        <v>47</v>
      </c>
      <c r="C50" s="8">
        <v>40748</v>
      </c>
      <c r="D50" s="7">
        <v>6.5046296296296302E-3</v>
      </c>
      <c r="E50" s="5">
        <v>16.600000000000001</v>
      </c>
      <c r="F50" s="5">
        <v>6524.9</v>
      </c>
      <c r="G50" s="5">
        <v>2.7</v>
      </c>
      <c r="H50" s="5">
        <v>734.7</v>
      </c>
      <c r="I50" s="5">
        <v>15.7</v>
      </c>
      <c r="J50" s="5">
        <v>264</v>
      </c>
      <c r="K50" s="5">
        <v>9.6999999999999993</v>
      </c>
      <c r="L50" s="5">
        <v>89.4</v>
      </c>
      <c r="M50" s="5">
        <v>146.19999999999999</v>
      </c>
    </row>
    <row r="51" spans="1:13" x14ac:dyDescent="0.25">
      <c r="A51" s="5">
        <v>1122</v>
      </c>
      <c r="B51" s="5">
        <v>48</v>
      </c>
      <c r="C51" s="8">
        <v>40748</v>
      </c>
      <c r="D51" s="7">
        <v>1.0289351851851852E-2</v>
      </c>
      <c r="E51" s="5">
        <v>16.600000000000001</v>
      </c>
      <c r="F51" s="5">
        <v>6143.7</v>
      </c>
      <c r="G51" s="5">
        <v>2.2999999999999998</v>
      </c>
      <c r="H51" s="5">
        <v>659.8</v>
      </c>
      <c r="I51" s="5">
        <v>15.1</v>
      </c>
      <c r="J51" s="5">
        <v>254.4</v>
      </c>
      <c r="K51" s="5">
        <v>9.5</v>
      </c>
      <c r="L51" s="5">
        <v>86.7</v>
      </c>
      <c r="M51" s="5">
        <v>138</v>
      </c>
    </row>
    <row r="52" spans="1:13" x14ac:dyDescent="0.25">
      <c r="A52" s="5">
        <v>1123</v>
      </c>
      <c r="B52" s="5">
        <v>49</v>
      </c>
      <c r="C52" s="8">
        <v>40748</v>
      </c>
      <c r="D52" s="7">
        <v>1.3136574074074077E-2</v>
      </c>
      <c r="E52" s="5">
        <v>16.600000000000001</v>
      </c>
      <c r="F52" s="5">
        <v>6582.8</v>
      </c>
      <c r="G52" s="5">
        <v>2.9</v>
      </c>
      <c r="H52" s="5">
        <v>760.4</v>
      </c>
      <c r="I52" s="5">
        <v>14.3</v>
      </c>
      <c r="J52" s="5">
        <v>243</v>
      </c>
      <c r="K52" s="5">
        <v>9.8000000000000007</v>
      </c>
      <c r="L52" s="5">
        <v>89.4</v>
      </c>
      <c r="M52" s="5">
        <v>141.5</v>
      </c>
    </row>
    <row r="53" spans="1:13" x14ac:dyDescent="0.25">
      <c r="A53" s="5">
        <v>1124</v>
      </c>
      <c r="B53" s="5">
        <v>50</v>
      </c>
      <c r="C53" s="8">
        <v>40748</v>
      </c>
      <c r="D53" s="7">
        <v>1.5787037037037037E-2</v>
      </c>
      <c r="E53" s="5">
        <v>16.600000000000001</v>
      </c>
      <c r="F53" s="5">
        <v>5521.7</v>
      </c>
      <c r="G53" s="5">
        <v>3.3</v>
      </c>
      <c r="H53" s="5">
        <v>800.4</v>
      </c>
      <c r="I53" s="5">
        <v>8.8000000000000007</v>
      </c>
      <c r="J53" s="5">
        <v>163.1</v>
      </c>
      <c r="K53" s="5">
        <v>11.9</v>
      </c>
      <c r="L53" s="5">
        <v>103.9</v>
      </c>
      <c r="M53" s="5">
        <v>123.5</v>
      </c>
    </row>
    <row r="54" spans="1:13" x14ac:dyDescent="0.25">
      <c r="A54" s="5">
        <v>1125</v>
      </c>
      <c r="B54" s="5">
        <v>51</v>
      </c>
      <c r="C54" s="8">
        <v>40748</v>
      </c>
      <c r="D54" s="7">
        <v>1.8067129629629631E-2</v>
      </c>
      <c r="E54" s="5">
        <v>16.600000000000001</v>
      </c>
      <c r="F54" s="5">
        <v>5692</v>
      </c>
      <c r="G54" s="5">
        <v>2.6</v>
      </c>
      <c r="H54" s="5">
        <v>691.1</v>
      </c>
      <c r="I54" s="5">
        <v>12.7</v>
      </c>
      <c r="J54" s="5">
        <v>210.8</v>
      </c>
      <c r="K54" s="5">
        <v>6.6</v>
      </c>
      <c r="L54" s="5">
        <v>63.6</v>
      </c>
      <c r="M54" s="5">
        <v>121.3</v>
      </c>
    </row>
    <row r="55" spans="1:13" x14ac:dyDescent="0.25">
      <c r="A55" s="5">
        <v>1126</v>
      </c>
      <c r="B55" s="5">
        <v>52</v>
      </c>
      <c r="C55" s="8">
        <v>40748</v>
      </c>
      <c r="D55" s="7">
        <v>2.028935185185185E-2</v>
      </c>
      <c r="E55" s="5">
        <v>16.600000000000001</v>
      </c>
      <c r="F55" s="5">
        <v>6101.9</v>
      </c>
      <c r="G55" s="5">
        <v>2.7</v>
      </c>
      <c r="H55" s="5">
        <v>719.5</v>
      </c>
      <c r="I55" s="5">
        <v>12.8</v>
      </c>
      <c r="J55" s="5">
        <v>220.3</v>
      </c>
      <c r="K55" s="5">
        <v>9.9</v>
      </c>
      <c r="L55" s="5">
        <v>89.3</v>
      </c>
      <c r="M55" s="5">
        <v>132.1</v>
      </c>
    </row>
    <row r="56" spans="1:13" x14ac:dyDescent="0.25">
      <c r="A56" s="5">
        <v>1127</v>
      </c>
      <c r="B56" s="5">
        <v>53</v>
      </c>
      <c r="C56" s="8">
        <v>40748</v>
      </c>
      <c r="D56" s="7">
        <v>2.2546296296296297E-2</v>
      </c>
      <c r="E56" s="5">
        <v>16.600000000000001</v>
      </c>
      <c r="F56" s="5">
        <v>6431.7</v>
      </c>
      <c r="G56" s="5">
        <v>3.2</v>
      </c>
      <c r="H56" s="5">
        <v>830.7</v>
      </c>
      <c r="I56" s="5">
        <v>13.4</v>
      </c>
      <c r="J56" s="5">
        <v>230.8</v>
      </c>
      <c r="K56" s="5">
        <v>11</v>
      </c>
      <c r="L56" s="5">
        <v>99.3</v>
      </c>
      <c r="M56" s="5">
        <v>144.6</v>
      </c>
    </row>
    <row r="57" spans="1:13" x14ac:dyDescent="0.25">
      <c r="A57" s="5">
        <v>1128</v>
      </c>
      <c r="B57" s="5">
        <v>54</v>
      </c>
      <c r="C57" s="8">
        <v>40748</v>
      </c>
      <c r="D57" s="7">
        <v>2.478009259259259E-2</v>
      </c>
      <c r="E57" s="5">
        <v>16.600000000000001</v>
      </c>
      <c r="F57" s="5">
        <v>7588.2</v>
      </c>
      <c r="G57" s="5">
        <v>3</v>
      </c>
      <c r="H57" s="5">
        <v>831.1</v>
      </c>
      <c r="I57" s="5">
        <v>16.8</v>
      </c>
      <c r="J57" s="5">
        <v>286.7</v>
      </c>
      <c r="K57" s="5">
        <v>12.6</v>
      </c>
      <c r="L57" s="5">
        <v>113</v>
      </c>
      <c r="M57" s="5">
        <v>164.7</v>
      </c>
    </row>
    <row r="58" spans="1:13" x14ac:dyDescent="0.25">
      <c r="A58" s="5">
        <v>1129</v>
      </c>
      <c r="B58" s="5">
        <v>55</v>
      </c>
      <c r="C58" s="8">
        <v>40748</v>
      </c>
      <c r="D58" s="7">
        <v>2.7766203703703706E-2</v>
      </c>
      <c r="E58" s="5">
        <v>16.600000000000001</v>
      </c>
      <c r="F58" s="5">
        <v>6468.5</v>
      </c>
      <c r="G58" s="5">
        <v>3.3</v>
      </c>
      <c r="H58" s="5">
        <v>815.5</v>
      </c>
      <c r="I58" s="5">
        <v>12.2</v>
      </c>
      <c r="J58" s="5">
        <v>208.8</v>
      </c>
      <c r="K58" s="5">
        <v>9.1</v>
      </c>
      <c r="L58" s="5">
        <v>83.5</v>
      </c>
      <c r="M58" s="5">
        <v>133.19999999999999</v>
      </c>
    </row>
    <row r="59" spans="1:13" x14ac:dyDescent="0.25">
      <c r="A59" s="5">
        <v>1130</v>
      </c>
      <c r="B59" s="5">
        <v>56</v>
      </c>
      <c r="C59" s="8">
        <v>40748</v>
      </c>
      <c r="D59" s="7">
        <v>3.0162037037037032E-2</v>
      </c>
      <c r="E59" s="5">
        <v>16.600000000000001</v>
      </c>
      <c r="F59" s="5">
        <v>6866.5</v>
      </c>
      <c r="G59" s="5">
        <v>2.8</v>
      </c>
      <c r="H59" s="5">
        <v>768.9</v>
      </c>
      <c r="I59" s="5">
        <v>16</v>
      </c>
      <c r="J59" s="5">
        <v>269.3</v>
      </c>
      <c r="K59" s="5">
        <v>10.1</v>
      </c>
      <c r="L59" s="5">
        <v>93</v>
      </c>
      <c r="M59" s="5">
        <v>150.80000000000001</v>
      </c>
    </row>
    <row r="60" spans="1:13" x14ac:dyDescent="0.25">
      <c r="A60" s="5">
        <v>1131</v>
      </c>
      <c r="B60" s="5">
        <v>57</v>
      </c>
      <c r="C60" s="8">
        <v>40748</v>
      </c>
      <c r="D60" s="7">
        <v>3.2777777777777781E-2</v>
      </c>
      <c r="E60" s="5">
        <v>16.600000000000001</v>
      </c>
      <c r="F60" s="5">
        <v>7366</v>
      </c>
      <c r="G60" s="5">
        <v>3.3</v>
      </c>
      <c r="H60" s="5">
        <v>884.5</v>
      </c>
      <c r="I60" s="5">
        <v>17</v>
      </c>
      <c r="J60" s="5">
        <v>289.2</v>
      </c>
      <c r="K60" s="5">
        <v>12</v>
      </c>
      <c r="L60" s="5">
        <v>109.3</v>
      </c>
      <c r="M60" s="5">
        <v>167.8</v>
      </c>
    </row>
    <row r="61" spans="1:13" x14ac:dyDescent="0.25">
      <c r="A61" s="5">
        <v>1132</v>
      </c>
      <c r="B61" s="5">
        <v>58</v>
      </c>
      <c r="C61" s="8">
        <v>40748</v>
      </c>
      <c r="D61" s="7">
        <v>3.4768518518518525E-2</v>
      </c>
      <c r="E61" s="5">
        <v>16.600000000000001</v>
      </c>
      <c r="F61" s="5">
        <v>6795.7</v>
      </c>
      <c r="G61" s="5">
        <v>3.4</v>
      </c>
      <c r="H61" s="5">
        <v>851.7</v>
      </c>
      <c r="I61" s="5">
        <v>12.8</v>
      </c>
      <c r="J61" s="5">
        <v>223.1</v>
      </c>
      <c r="K61" s="5">
        <v>11.4</v>
      </c>
      <c r="L61" s="5">
        <v>102</v>
      </c>
      <c r="M61" s="5">
        <v>144.19999999999999</v>
      </c>
    </row>
    <row r="62" spans="1:13" x14ac:dyDescent="0.25">
      <c r="A62" s="5">
        <v>1133</v>
      </c>
      <c r="B62" s="5">
        <v>59</v>
      </c>
      <c r="C62" s="8">
        <v>40748</v>
      </c>
      <c r="D62" s="7">
        <v>3.7141203703703704E-2</v>
      </c>
      <c r="E62" s="5">
        <v>16.600000000000001</v>
      </c>
      <c r="F62" s="5">
        <v>5971.8</v>
      </c>
      <c r="G62" s="5">
        <v>3</v>
      </c>
      <c r="H62" s="5">
        <v>761.9</v>
      </c>
      <c r="I62" s="5">
        <v>12.1</v>
      </c>
      <c r="J62" s="5">
        <v>207.7</v>
      </c>
      <c r="K62" s="5">
        <v>9.1999999999999993</v>
      </c>
      <c r="L62" s="5">
        <v>84.1</v>
      </c>
      <c r="M62" s="5">
        <v>129.69999999999999</v>
      </c>
    </row>
    <row r="63" spans="1:13" x14ac:dyDescent="0.25">
      <c r="A63" s="5">
        <v>1134</v>
      </c>
      <c r="B63" s="5">
        <v>60</v>
      </c>
      <c r="C63" s="8">
        <v>40748</v>
      </c>
      <c r="D63" s="7">
        <v>3.9259259259259258E-2</v>
      </c>
      <c r="E63" s="5">
        <v>16.600000000000001</v>
      </c>
      <c r="F63" s="5">
        <v>5873.1</v>
      </c>
      <c r="G63" s="5">
        <v>3</v>
      </c>
      <c r="H63" s="5">
        <v>769.2</v>
      </c>
      <c r="I63" s="5">
        <v>13.4</v>
      </c>
      <c r="J63" s="5">
        <v>228.6</v>
      </c>
      <c r="K63" s="5">
        <v>9.6999999999999993</v>
      </c>
      <c r="L63" s="5">
        <v>88.8</v>
      </c>
      <c r="M63" s="5">
        <v>137.6</v>
      </c>
    </row>
    <row r="64" spans="1:13" x14ac:dyDescent="0.25">
      <c r="A64" s="5">
        <v>1135</v>
      </c>
      <c r="B64" s="5">
        <v>61</v>
      </c>
      <c r="C64" s="8">
        <v>40748</v>
      </c>
      <c r="D64" s="7">
        <v>4.1712962962962959E-2</v>
      </c>
      <c r="E64" s="5">
        <v>16.600000000000001</v>
      </c>
      <c r="F64" s="5">
        <v>6909.1</v>
      </c>
      <c r="G64" s="5">
        <v>3.6</v>
      </c>
      <c r="H64" s="5">
        <v>913.2</v>
      </c>
      <c r="I64" s="5">
        <v>16.100000000000001</v>
      </c>
      <c r="J64" s="5">
        <v>265.10000000000002</v>
      </c>
      <c r="K64" s="5">
        <v>7</v>
      </c>
      <c r="L64" s="5">
        <v>70</v>
      </c>
      <c r="M64" s="5">
        <v>152.80000000000001</v>
      </c>
    </row>
    <row r="65" spans="1:13" x14ac:dyDescent="0.25">
      <c r="A65" s="5">
        <v>1136</v>
      </c>
      <c r="B65" s="5">
        <v>62</v>
      </c>
      <c r="C65" s="8">
        <v>40748</v>
      </c>
      <c r="D65" s="7">
        <v>4.4837962962962961E-2</v>
      </c>
      <c r="E65" s="5">
        <v>16.600000000000001</v>
      </c>
      <c r="F65" s="5">
        <v>5495</v>
      </c>
      <c r="G65" s="5">
        <v>3</v>
      </c>
      <c r="H65" s="5">
        <v>739.7</v>
      </c>
      <c r="I65" s="5">
        <v>9.6</v>
      </c>
      <c r="J65" s="5">
        <v>172</v>
      </c>
      <c r="K65" s="5">
        <v>10.7</v>
      </c>
      <c r="L65" s="5">
        <v>94</v>
      </c>
      <c r="M65" s="5">
        <v>120</v>
      </c>
    </row>
    <row r="66" spans="1:13" x14ac:dyDescent="0.25">
      <c r="A66" s="5">
        <v>1137</v>
      </c>
      <c r="B66" s="5">
        <v>63</v>
      </c>
      <c r="C66" s="8">
        <v>40748</v>
      </c>
      <c r="D66" s="7">
        <v>6.2291666666666669E-2</v>
      </c>
      <c r="E66" s="5">
        <v>16.600000000000001</v>
      </c>
      <c r="F66" s="5">
        <v>6196.4</v>
      </c>
      <c r="G66" s="5">
        <v>3.3</v>
      </c>
      <c r="H66" s="5">
        <v>813.8</v>
      </c>
      <c r="I66" s="5">
        <v>9.6999999999999993</v>
      </c>
      <c r="J66" s="5">
        <v>176.2</v>
      </c>
      <c r="K66" s="5">
        <v>12</v>
      </c>
      <c r="L66" s="5">
        <v>105</v>
      </c>
      <c r="M66" s="5">
        <v>128.6</v>
      </c>
    </row>
    <row r="67" spans="1:13" x14ac:dyDescent="0.25">
      <c r="A67" s="5">
        <v>1138</v>
      </c>
      <c r="B67" s="5">
        <v>64</v>
      </c>
      <c r="C67" s="8">
        <v>40748</v>
      </c>
      <c r="D67" s="7">
        <v>6.5694444444444444E-2</v>
      </c>
      <c r="E67" s="5">
        <v>16.600000000000001</v>
      </c>
      <c r="F67" s="5">
        <v>5200.5</v>
      </c>
      <c r="G67" s="5">
        <v>3.7</v>
      </c>
      <c r="H67" s="5">
        <v>857.1</v>
      </c>
      <c r="I67" s="5">
        <v>7.5</v>
      </c>
      <c r="J67" s="5">
        <v>136.30000000000001</v>
      </c>
      <c r="K67" s="5">
        <v>8.8000000000000007</v>
      </c>
      <c r="L67" s="5">
        <v>79.3</v>
      </c>
      <c r="M67" s="5">
        <v>113</v>
      </c>
    </row>
    <row r="68" spans="1:13" x14ac:dyDescent="0.25">
      <c r="A68" s="5">
        <v>1139</v>
      </c>
      <c r="B68" s="5">
        <v>65</v>
      </c>
      <c r="C68" s="8">
        <v>40748</v>
      </c>
      <c r="D68" s="7">
        <v>6.8680555555555564E-2</v>
      </c>
      <c r="E68" s="5">
        <v>16.600000000000001</v>
      </c>
      <c r="F68" s="5">
        <v>5351.8</v>
      </c>
      <c r="G68" s="5">
        <v>3.8</v>
      </c>
      <c r="H68" s="5">
        <v>871.7</v>
      </c>
      <c r="I68" s="5">
        <v>7.4</v>
      </c>
      <c r="J68" s="5">
        <v>135.19999999999999</v>
      </c>
      <c r="K68" s="5">
        <v>9</v>
      </c>
      <c r="L68" s="5">
        <v>80.8</v>
      </c>
      <c r="M68" s="5">
        <v>113.9</v>
      </c>
    </row>
    <row r="69" spans="1:13" x14ac:dyDescent="0.25">
      <c r="A69" s="5" t="s">
        <v>568</v>
      </c>
      <c r="B69" s="5">
        <v>66</v>
      </c>
      <c r="C69" s="146" t="s">
        <v>148</v>
      </c>
      <c r="D69" s="146" t="s">
        <v>148</v>
      </c>
      <c r="E69" s="146" t="s">
        <v>148</v>
      </c>
      <c r="F69" s="146" t="s">
        <v>148</v>
      </c>
      <c r="G69" s="146" t="s">
        <v>148</v>
      </c>
      <c r="H69" s="146" t="s">
        <v>148</v>
      </c>
      <c r="I69" s="146" t="s">
        <v>148</v>
      </c>
      <c r="J69" s="146" t="s">
        <v>148</v>
      </c>
      <c r="K69" s="146" t="s">
        <v>148</v>
      </c>
      <c r="L69" s="146" t="s">
        <v>148</v>
      </c>
      <c r="M69" s="146" t="s">
        <v>148</v>
      </c>
    </row>
    <row r="70" spans="1:13" x14ac:dyDescent="0.25">
      <c r="A70" s="5" t="s">
        <v>568</v>
      </c>
      <c r="B70" s="5">
        <v>67</v>
      </c>
      <c r="C70" s="146" t="s">
        <v>148</v>
      </c>
      <c r="D70" s="146" t="s">
        <v>148</v>
      </c>
      <c r="E70" s="146" t="s">
        <v>148</v>
      </c>
      <c r="F70" s="146" t="s">
        <v>148</v>
      </c>
      <c r="G70" s="146" t="s">
        <v>148</v>
      </c>
      <c r="H70" s="146" t="s">
        <v>148</v>
      </c>
      <c r="I70" s="146" t="s">
        <v>148</v>
      </c>
      <c r="J70" s="146" t="s">
        <v>148</v>
      </c>
      <c r="K70" s="146" t="s">
        <v>148</v>
      </c>
      <c r="L70" s="146" t="s">
        <v>148</v>
      </c>
      <c r="M70" s="146" t="s">
        <v>148</v>
      </c>
    </row>
    <row r="71" spans="1:13" x14ac:dyDescent="0.25">
      <c r="A71" s="5">
        <v>1140</v>
      </c>
      <c r="B71" s="5">
        <v>68</v>
      </c>
      <c r="C71" s="8">
        <v>40748</v>
      </c>
      <c r="D71" s="7">
        <v>7.1643518518518523E-2</v>
      </c>
      <c r="E71" s="5">
        <v>16.600000000000001</v>
      </c>
      <c r="F71" s="5">
        <v>6832.3</v>
      </c>
      <c r="G71" s="5">
        <v>2.9</v>
      </c>
      <c r="H71" s="5">
        <v>801.3</v>
      </c>
      <c r="I71" s="5">
        <v>15.7</v>
      </c>
      <c r="J71" s="5">
        <v>271.3</v>
      </c>
      <c r="K71" s="5">
        <v>13.4</v>
      </c>
      <c r="L71" s="5">
        <v>118.7</v>
      </c>
      <c r="M71" s="5">
        <v>159.6</v>
      </c>
    </row>
    <row r="72" spans="1:13" x14ac:dyDescent="0.25">
      <c r="A72" s="5">
        <v>1141</v>
      </c>
      <c r="B72" s="5">
        <v>69</v>
      </c>
      <c r="C72" s="8">
        <v>40748</v>
      </c>
      <c r="D72" s="7">
        <v>7.4745370370370365E-2</v>
      </c>
      <c r="E72" s="5">
        <v>16.600000000000001</v>
      </c>
      <c r="F72" s="5">
        <v>7579.9</v>
      </c>
      <c r="G72" s="5">
        <v>3.9</v>
      </c>
      <c r="H72" s="5">
        <v>1000.9</v>
      </c>
      <c r="I72" s="5">
        <v>16.2</v>
      </c>
      <c r="J72" s="5">
        <v>277.7</v>
      </c>
      <c r="K72" s="5">
        <v>11.9</v>
      </c>
      <c r="L72" s="5">
        <v>108.8</v>
      </c>
      <c r="M72" s="5">
        <v>171.4</v>
      </c>
    </row>
    <row r="73" spans="1:13" x14ac:dyDescent="0.25">
      <c r="A73" s="5">
        <v>1142</v>
      </c>
      <c r="B73" s="5">
        <v>70</v>
      </c>
      <c r="C73" s="8">
        <v>40748</v>
      </c>
      <c r="D73" s="7">
        <v>7.7152777777777778E-2</v>
      </c>
      <c r="E73" s="5">
        <v>16.600000000000001</v>
      </c>
      <c r="F73" s="5">
        <v>6650.4</v>
      </c>
      <c r="G73" s="5">
        <v>4</v>
      </c>
      <c r="H73" s="5">
        <v>960.2</v>
      </c>
      <c r="I73" s="5">
        <v>10.199999999999999</v>
      </c>
      <c r="J73" s="5">
        <v>184.1</v>
      </c>
      <c r="K73" s="5">
        <v>11.7</v>
      </c>
      <c r="L73" s="5">
        <v>104</v>
      </c>
      <c r="M73" s="5">
        <v>139.69999999999999</v>
      </c>
    </row>
    <row r="74" spans="1:13" x14ac:dyDescent="0.25">
      <c r="A74" s="5">
        <v>1143</v>
      </c>
      <c r="B74" s="5">
        <v>71</v>
      </c>
      <c r="C74" s="8">
        <v>40748</v>
      </c>
      <c r="D74" s="7">
        <v>8.1192129629629628E-2</v>
      </c>
      <c r="E74" s="5">
        <v>16.600000000000001</v>
      </c>
      <c r="F74" s="5">
        <v>6058.2</v>
      </c>
      <c r="G74" s="5">
        <v>3.3</v>
      </c>
      <c r="H74" s="5">
        <v>810.6</v>
      </c>
      <c r="I74" s="5">
        <v>9.9</v>
      </c>
      <c r="J74" s="5">
        <v>185.7</v>
      </c>
      <c r="K74" s="5">
        <v>15.1</v>
      </c>
      <c r="L74" s="5">
        <v>129.1</v>
      </c>
      <c r="M74" s="5">
        <v>137.1</v>
      </c>
    </row>
    <row r="75" spans="1:13" x14ac:dyDescent="0.25">
      <c r="A75" s="5">
        <v>1144</v>
      </c>
      <c r="B75" s="5">
        <v>72</v>
      </c>
      <c r="C75" s="8">
        <v>40748</v>
      </c>
      <c r="D75" s="7">
        <v>8.398148148148149E-2</v>
      </c>
      <c r="E75" s="5">
        <v>16.600000000000001</v>
      </c>
      <c r="F75" s="5">
        <v>5780.5</v>
      </c>
      <c r="G75" s="5">
        <v>3.6</v>
      </c>
      <c r="H75" s="5">
        <v>851.9</v>
      </c>
      <c r="I75" s="5">
        <v>7.1</v>
      </c>
      <c r="J75" s="5">
        <v>138.5</v>
      </c>
      <c r="K75" s="5">
        <v>12.9</v>
      </c>
      <c r="L75" s="5">
        <v>110.8</v>
      </c>
      <c r="M75" s="5">
        <v>121</v>
      </c>
    </row>
    <row r="76" spans="1:13" x14ac:dyDescent="0.25">
      <c r="A76" s="5">
        <v>1145</v>
      </c>
      <c r="B76" s="5">
        <v>73</v>
      </c>
      <c r="C76" s="8">
        <v>40748</v>
      </c>
      <c r="D76" s="7">
        <v>8.7951388888888885E-2</v>
      </c>
      <c r="E76" s="5">
        <v>16.600000000000001</v>
      </c>
      <c r="F76" s="5">
        <v>8029</v>
      </c>
      <c r="G76" s="5">
        <v>4.3</v>
      </c>
      <c r="H76" s="5">
        <v>1095.5999999999999</v>
      </c>
      <c r="I76" s="5">
        <v>16.899999999999999</v>
      </c>
      <c r="J76" s="5">
        <v>290.89999999999998</v>
      </c>
      <c r="K76" s="5">
        <v>13.4</v>
      </c>
      <c r="L76" s="5">
        <v>121.4</v>
      </c>
      <c r="M76" s="5">
        <v>184.3</v>
      </c>
    </row>
    <row r="77" spans="1:13" x14ac:dyDescent="0.25">
      <c r="A77" s="5" t="s">
        <v>568</v>
      </c>
      <c r="B77" s="5">
        <v>74</v>
      </c>
      <c r="C77" s="146" t="s">
        <v>148</v>
      </c>
      <c r="D77" s="146" t="s">
        <v>148</v>
      </c>
      <c r="E77" s="146" t="s">
        <v>148</v>
      </c>
      <c r="F77" s="146" t="s">
        <v>148</v>
      </c>
      <c r="G77" s="146" t="s">
        <v>148</v>
      </c>
      <c r="H77" s="146" t="s">
        <v>148</v>
      </c>
      <c r="I77" s="146" t="s">
        <v>148</v>
      </c>
      <c r="J77" s="146" t="s">
        <v>148</v>
      </c>
      <c r="K77" s="146" t="s">
        <v>148</v>
      </c>
      <c r="L77" s="146" t="s">
        <v>148</v>
      </c>
      <c r="M77" s="146" t="s">
        <v>148</v>
      </c>
    </row>
    <row r="78" spans="1:13" x14ac:dyDescent="0.25">
      <c r="A78" s="5">
        <v>1146</v>
      </c>
      <c r="B78" s="5">
        <v>75</v>
      </c>
      <c r="C78" s="8">
        <v>40748</v>
      </c>
      <c r="D78" s="7">
        <v>9.0937500000000004E-2</v>
      </c>
      <c r="E78" s="5">
        <v>16.600000000000001</v>
      </c>
      <c r="F78" s="5">
        <v>6746.6</v>
      </c>
      <c r="G78" s="5">
        <v>3.8</v>
      </c>
      <c r="H78" s="5">
        <v>920</v>
      </c>
      <c r="I78" s="5">
        <v>10.8</v>
      </c>
      <c r="J78" s="5">
        <v>192.6</v>
      </c>
      <c r="K78" s="5">
        <v>11.2</v>
      </c>
      <c r="L78" s="5">
        <v>100.3</v>
      </c>
      <c r="M78" s="5">
        <v>138.9</v>
      </c>
    </row>
    <row r="79" spans="1:13" x14ac:dyDescent="0.25">
      <c r="A79" s="5">
        <v>1147</v>
      </c>
      <c r="B79" s="5">
        <v>76</v>
      </c>
      <c r="C79" s="8">
        <v>40748</v>
      </c>
      <c r="D79" s="7">
        <v>9.3229166666666655E-2</v>
      </c>
      <c r="E79" s="5">
        <v>16.600000000000001</v>
      </c>
      <c r="F79" s="5">
        <v>6139.1</v>
      </c>
      <c r="G79" s="5">
        <v>3.1</v>
      </c>
      <c r="H79" s="5">
        <v>792.4</v>
      </c>
      <c r="I79" s="5">
        <v>12.9</v>
      </c>
      <c r="J79" s="5">
        <v>220.3</v>
      </c>
      <c r="K79" s="5">
        <v>9.5</v>
      </c>
      <c r="L79" s="5">
        <v>87.2</v>
      </c>
      <c r="M79" s="5">
        <v>136.1</v>
      </c>
    </row>
    <row r="80" spans="1:13" x14ac:dyDescent="0.25">
      <c r="A80" s="5">
        <v>1148</v>
      </c>
      <c r="B80" s="5">
        <v>77</v>
      </c>
      <c r="C80" s="8">
        <v>40748</v>
      </c>
      <c r="D80" s="7">
        <v>9.6250000000000002E-2</v>
      </c>
      <c r="E80" s="5">
        <v>16.600000000000001</v>
      </c>
      <c r="F80" s="5">
        <v>7414</v>
      </c>
      <c r="G80" s="5">
        <v>3.4</v>
      </c>
      <c r="H80" s="5">
        <v>917.5</v>
      </c>
      <c r="I80" s="5">
        <v>17.399999999999999</v>
      </c>
      <c r="J80" s="5">
        <v>295.5</v>
      </c>
      <c r="K80" s="5">
        <v>12</v>
      </c>
      <c r="L80" s="5">
        <v>109.3</v>
      </c>
      <c r="M80" s="5">
        <v>171.7</v>
      </c>
    </row>
    <row r="81" spans="1:13" x14ac:dyDescent="0.25">
      <c r="A81" s="5">
        <v>1149</v>
      </c>
      <c r="B81" s="5">
        <v>78</v>
      </c>
      <c r="C81" s="8">
        <v>40748</v>
      </c>
      <c r="D81" s="7">
        <v>9.8391203703703703E-2</v>
      </c>
      <c r="E81" s="5">
        <v>16.600000000000001</v>
      </c>
      <c r="F81" s="5">
        <v>6955.8</v>
      </c>
      <c r="G81" s="5">
        <v>3.4</v>
      </c>
      <c r="H81" s="5">
        <v>883.1</v>
      </c>
      <c r="I81" s="5">
        <v>15.2</v>
      </c>
      <c r="J81" s="5">
        <v>258.7</v>
      </c>
      <c r="K81" s="5">
        <v>10.7</v>
      </c>
      <c r="L81" s="5">
        <v>98.3</v>
      </c>
      <c r="M81" s="5">
        <v>155.9</v>
      </c>
    </row>
    <row r="82" spans="1:13" x14ac:dyDescent="0.25">
      <c r="A82" s="5">
        <v>1150</v>
      </c>
      <c r="B82" s="5">
        <v>79</v>
      </c>
      <c r="C82" s="8">
        <v>40748</v>
      </c>
      <c r="D82" s="7">
        <v>0.1013888888888889</v>
      </c>
      <c r="E82" s="5">
        <v>16.600000000000001</v>
      </c>
      <c r="F82" s="5">
        <v>6411</v>
      </c>
      <c r="G82" s="5">
        <v>3.7</v>
      </c>
      <c r="H82" s="5">
        <v>890.4</v>
      </c>
      <c r="I82" s="5">
        <v>10.6</v>
      </c>
      <c r="J82" s="5">
        <v>182.5</v>
      </c>
      <c r="K82" s="5">
        <v>8.1999999999999993</v>
      </c>
      <c r="L82" s="5">
        <v>76.7</v>
      </c>
      <c r="M82" s="5">
        <v>128.30000000000001</v>
      </c>
    </row>
    <row r="83" spans="1:13" x14ac:dyDescent="0.25">
      <c r="A83" s="5">
        <v>1151</v>
      </c>
      <c r="B83" s="5">
        <v>80</v>
      </c>
      <c r="C83" s="8">
        <v>40748</v>
      </c>
      <c r="D83" s="7">
        <v>0.10423611111111113</v>
      </c>
      <c r="E83" s="5">
        <v>16.600000000000001</v>
      </c>
      <c r="F83" s="5">
        <v>5809.3</v>
      </c>
      <c r="G83" s="5">
        <v>2.8</v>
      </c>
      <c r="H83" s="5">
        <v>708.4</v>
      </c>
      <c r="I83" s="5">
        <v>9.5</v>
      </c>
      <c r="J83" s="5">
        <v>172.6</v>
      </c>
      <c r="K83" s="5">
        <v>12</v>
      </c>
      <c r="L83" s="5">
        <v>104</v>
      </c>
      <c r="M83" s="5">
        <v>120.7</v>
      </c>
    </row>
    <row r="84" spans="1:13" x14ac:dyDescent="0.25">
      <c r="A84" s="5">
        <v>1152</v>
      </c>
      <c r="B84" s="5">
        <v>81</v>
      </c>
      <c r="C84" s="8">
        <v>40748</v>
      </c>
      <c r="D84" s="7">
        <v>0.10626157407407406</v>
      </c>
      <c r="E84" s="5">
        <v>16.600000000000001</v>
      </c>
      <c r="F84" s="5">
        <v>6961.6</v>
      </c>
      <c r="G84" s="5">
        <v>4.4000000000000004</v>
      </c>
      <c r="H84" s="5">
        <v>1053.9000000000001</v>
      </c>
      <c r="I84" s="5">
        <v>12.4</v>
      </c>
      <c r="J84" s="5">
        <v>216.2</v>
      </c>
      <c r="K84" s="5">
        <v>10.3</v>
      </c>
      <c r="L84" s="5">
        <v>95.1</v>
      </c>
      <c r="M84" s="5">
        <v>152.9</v>
      </c>
    </row>
    <row r="85" spans="1:13" x14ac:dyDescent="0.25">
      <c r="A85" s="5">
        <v>1153</v>
      </c>
      <c r="B85" s="5">
        <v>82</v>
      </c>
      <c r="C85" s="8">
        <v>40748</v>
      </c>
      <c r="D85" s="7">
        <v>0.18814814814814815</v>
      </c>
      <c r="E85" s="5">
        <v>16.600000000000001</v>
      </c>
      <c r="F85" s="5">
        <v>6829.8</v>
      </c>
      <c r="G85" s="5">
        <v>4.4000000000000004</v>
      </c>
      <c r="H85" s="5">
        <v>1044.5999999999999</v>
      </c>
      <c r="I85" s="5">
        <v>11</v>
      </c>
      <c r="J85" s="5">
        <v>201.4</v>
      </c>
      <c r="K85" s="5">
        <v>14</v>
      </c>
      <c r="L85" s="5">
        <v>122.9</v>
      </c>
      <c r="M85" s="5">
        <v>154.69999999999999</v>
      </c>
    </row>
    <row r="86" spans="1:13" x14ac:dyDescent="0.25">
      <c r="A86" s="5">
        <v>1154</v>
      </c>
      <c r="B86" s="5">
        <v>83</v>
      </c>
      <c r="C86" s="8">
        <v>40748</v>
      </c>
      <c r="D86" s="7">
        <v>0.19023148148148147</v>
      </c>
      <c r="E86" s="5">
        <v>16.600000000000001</v>
      </c>
      <c r="F86" s="5">
        <v>6301.9</v>
      </c>
      <c r="G86" s="5">
        <v>3.9</v>
      </c>
      <c r="H86" s="5">
        <v>940.1</v>
      </c>
      <c r="I86" s="5">
        <v>10.5</v>
      </c>
      <c r="J86" s="5">
        <v>186.7</v>
      </c>
      <c r="K86" s="5">
        <v>11</v>
      </c>
      <c r="L86" s="5">
        <v>98.2</v>
      </c>
      <c r="M86" s="5">
        <v>137.80000000000001</v>
      </c>
    </row>
    <row r="87" spans="1:13" x14ac:dyDescent="0.25">
      <c r="A87" s="5">
        <v>1155</v>
      </c>
      <c r="B87" s="5">
        <v>84</v>
      </c>
      <c r="C87" s="8">
        <v>40748</v>
      </c>
      <c r="D87" s="7">
        <v>0.19218749999999998</v>
      </c>
      <c r="E87" s="5">
        <v>16.600000000000001</v>
      </c>
      <c r="F87" s="5">
        <v>6155.1</v>
      </c>
      <c r="G87" s="5">
        <v>3.7</v>
      </c>
      <c r="H87" s="5">
        <v>911.2</v>
      </c>
      <c r="I87" s="5">
        <v>10.8</v>
      </c>
      <c r="J87" s="5">
        <v>195.1</v>
      </c>
      <c r="K87" s="5">
        <v>12.6</v>
      </c>
      <c r="L87" s="5">
        <v>111.3</v>
      </c>
      <c r="M87" s="5">
        <v>141.80000000000001</v>
      </c>
    </row>
    <row r="88" spans="1:13" x14ac:dyDescent="0.25">
      <c r="A88" s="5">
        <v>1156</v>
      </c>
      <c r="B88" s="5">
        <v>85</v>
      </c>
      <c r="C88" s="8">
        <v>40748</v>
      </c>
      <c r="D88" s="7">
        <v>0.19435185185185186</v>
      </c>
      <c r="E88" s="5">
        <v>16.600000000000001</v>
      </c>
      <c r="F88" s="5">
        <v>6284.2</v>
      </c>
      <c r="G88" s="5">
        <v>3.9</v>
      </c>
      <c r="H88" s="5">
        <v>936.4</v>
      </c>
      <c r="I88" s="5">
        <v>9.8000000000000007</v>
      </c>
      <c r="J88" s="5">
        <v>179.4</v>
      </c>
      <c r="K88" s="5">
        <v>12.5</v>
      </c>
      <c r="L88" s="5">
        <v>110.3</v>
      </c>
      <c r="M88" s="5">
        <v>138.30000000000001</v>
      </c>
    </row>
    <row r="89" spans="1:13" x14ac:dyDescent="0.25">
      <c r="A89" s="5">
        <v>1157</v>
      </c>
      <c r="B89" s="5">
        <v>86</v>
      </c>
      <c r="C89" s="8">
        <v>40748</v>
      </c>
      <c r="D89" s="7">
        <v>0.19684027777777779</v>
      </c>
      <c r="E89" s="5">
        <v>16.600000000000001</v>
      </c>
      <c r="F89" s="5">
        <v>7200.6</v>
      </c>
      <c r="G89" s="5">
        <v>4.2</v>
      </c>
      <c r="H89" s="5">
        <v>1019.5</v>
      </c>
      <c r="I89" s="5">
        <v>11.5</v>
      </c>
      <c r="J89" s="5">
        <v>212.6</v>
      </c>
      <c r="K89" s="5">
        <v>15.5</v>
      </c>
      <c r="L89" s="5">
        <v>135</v>
      </c>
      <c r="M89" s="5">
        <v>159.4</v>
      </c>
    </row>
    <row r="90" spans="1:13" x14ac:dyDescent="0.25">
      <c r="A90" s="5">
        <v>1158</v>
      </c>
      <c r="B90" s="5">
        <v>87</v>
      </c>
      <c r="C90" s="8">
        <v>40748</v>
      </c>
      <c r="D90" s="7">
        <v>0.1996064814814815</v>
      </c>
      <c r="E90" s="5">
        <v>16.600000000000001</v>
      </c>
      <c r="F90" s="5">
        <v>6656.3</v>
      </c>
      <c r="G90" s="5">
        <v>4.4000000000000004</v>
      </c>
      <c r="H90" s="5">
        <v>1011.6</v>
      </c>
      <c r="I90" s="5">
        <v>9.1999999999999993</v>
      </c>
      <c r="J90" s="5">
        <v>167.4</v>
      </c>
      <c r="K90" s="5">
        <v>11</v>
      </c>
      <c r="L90" s="5">
        <v>98.2</v>
      </c>
      <c r="M90" s="5">
        <v>136.4</v>
      </c>
    </row>
    <row r="91" spans="1:13" x14ac:dyDescent="0.25">
      <c r="A91" s="5">
        <v>1159</v>
      </c>
      <c r="B91" s="5">
        <v>88</v>
      </c>
      <c r="C91" s="8">
        <v>40748</v>
      </c>
      <c r="D91" s="7">
        <v>0.20230324074074071</v>
      </c>
      <c r="E91" s="5">
        <v>16.600000000000001</v>
      </c>
      <c r="F91" s="5">
        <v>6457.3</v>
      </c>
      <c r="G91" s="5">
        <v>4.2</v>
      </c>
      <c r="H91" s="5">
        <v>987.8</v>
      </c>
      <c r="I91" s="5">
        <v>9</v>
      </c>
      <c r="J91" s="5">
        <v>168.4</v>
      </c>
      <c r="K91" s="5">
        <v>13.3</v>
      </c>
      <c r="L91" s="5">
        <v>116</v>
      </c>
      <c r="M91" s="5">
        <v>139.6</v>
      </c>
    </row>
    <row r="92" spans="1:13" x14ac:dyDescent="0.25">
      <c r="A92" s="5">
        <v>1160</v>
      </c>
      <c r="B92" s="5">
        <v>89</v>
      </c>
      <c r="C92" s="8">
        <v>40748</v>
      </c>
      <c r="D92" s="7">
        <v>0.20564814814814814</v>
      </c>
      <c r="E92" s="5">
        <v>16.600000000000001</v>
      </c>
      <c r="F92" s="5">
        <v>5948.4</v>
      </c>
      <c r="G92" s="5">
        <v>3.7</v>
      </c>
      <c r="H92" s="5">
        <v>858.3</v>
      </c>
      <c r="I92" s="5">
        <v>7.8</v>
      </c>
      <c r="J92" s="5">
        <v>147.9</v>
      </c>
      <c r="K92" s="5">
        <v>12.3</v>
      </c>
      <c r="L92" s="5">
        <v>106.6</v>
      </c>
      <c r="M92" s="5">
        <v>123.2</v>
      </c>
    </row>
    <row r="93" spans="1:13" x14ac:dyDescent="0.25">
      <c r="A93" s="5">
        <v>1161</v>
      </c>
      <c r="B93" s="5">
        <v>90</v>
      </c>
      <c r="C93" s="8">
        <v>40748</v>
      </c>
      <c r="D93" s="7">
        <v>0.20914351851851853</v>
      </c>
      <c r="E93" s="5">
        <v>16.600000000000001</v>
      </c>
      <c r="F93" s="5">
        <v>4694.7</v>
      </c>
      <c r="G93" s="5">
        <v>2.5</v>
      </c>
      <c r="H93" s="5">
        <v>623.9</v>
      </c>
      <c r="I93" s="5">
        <v>8.1</v>
      </c>
      <c r="J93" s="5">
        <v>149.30000000000001</v>
      </c>
      <c r="K93" s="5">
        <v>11.1</v>
      </c>
      <c r="L93" s="5">
        <v>95.5</v>
      </c>
      <c r="M93" s="5">
        <v>106.5</v>
      </c>
    </row>
    <row r="94" spans="1:13" x14ac:dyDescent="0.25">
      <c r="A94" s="5">
        <v>1162</v>
      </c>
      <c r="B94" s="5">
        <v>91</v>
      </c>
      <c r="C94" s="8">
        <v>40748</v>
      </c>
      <c r="D94" s="7">
        <v>0.21140046296296297</v>
      </c>
      <c r="E94" s="5">
        <v>16.600000000000001</v>
      </c>
      <c r="F94" s="5">
        <v>5966.7</v>
      </c>
      <c r="G94" s="5">
        <v>3.2</v>
      </c>
      <c r="H94" s="5">
        <v>799.6</v>
      </c>
      <c r="I94" s="5">
        <v>11.5</v>
      </c>
      <c r="J94" s="5">
        <v>204.5</v>
      </c>
      <c r="K94" s="5">
        <v>12.4</v>
      </c>
      <c r="L94" s="5">
        <v>108.7</v>
      </c>
      <c r="M94" s="5">
        <v>137.1</v>
      </c>
    </row>
    <row r="95" spans="1:13" x14ac:dyDescent="0.25">
      <c r="A95" s="5">
        <v>1163</v>
      </c>
      <c r="B95" s="5">
        <v>92</v>
      </c>
      <c r="C95" s="8">
        <v>40748</v>
      </c>
      <c r="D95" s="7">
        <v>0.21368055555555554</v>
      </c>
      <c r="E95" s="5">
        <v>16.600000000000001</v>
      </c>
      <c r="F95" s="5">
        <v>6159.6</v>
      </c>
      <c r="G95" s="5">
        <v>2.8</v>
      </c>
      <c r="H95" s="5">
        <v>735.2</v>
      </c>
      <c r="I95" s="5">
        <v>11.7</v>
      </c>
      <c r="J95" s="5">
        <v>209.8</v>
      </c>
      <c r="K95" s="5">
        <v>13.1</v>
      </c>
      <c r="L95" s="5">
        <v>113.9</v>
      </c>
      <c r="M95" s="5">
        <v>135.9</v>
      </c>
    </row>
    <row r="96" spans="1:13" x14ac:dyDescent="0.25">
      <c r="A96" s="5">
        <v>1164</v>
      </c>
      <c r="B96" s="5">
        <v>93</v>
      </c>
      <c r="C96" s="8">
        <v>40748</v>
      </c>
      <c r="D96" s="7">
        <v>0.21567129629629631</v>
      </c>
      <c r="E96" s="5">
        <v>16.600000000000001</v>
      </c>
      <c r="F96" s="5">
        <v>5872.8</v>
      </c>
      <c r="G96" s="5">
        <v>3</v>
      </c>
      <c r="H96" s="5">
        <v>747.1</v>
      </c>
      <c r="I96" s="5">
        <v>10.8</v>
      </c>
      <c r="J96" s="5">
        <v>191.4</v>
      </c>
      <c r="K96" s="5">
        <v>11.1</v>
      </c>
      <c r="L96" s="5">
        <v>98.2</v>
      </c>
      <c r="M96" s="5">
        <v>127.3</v>
      </c>
    </row>
    <row r="97" spans="1:13" x14ac:dyDescent="0.25">
      <c r="A97" s="5">
        <v>1165</v>
      </c>
      <c r="B97" s="5">
        <v>94</v>
      </c>
      <c r="C97" s="8">
        <v>40748</v>
      </c>
      <c r="D97" s="7">
        <v>0.21899305555555557</v>
      </c>
      <c r="E97" s="5">
        <v>16.600000000000001</v>
      </c>
      <c r="F97" s="5">
        <v>6292.3</v>
      </c>
      <c r="G97" s="5">
        <v>3.7</v>
      </c>
      <c r="H97" s="5">
        <v>894.5</v>
      </c>
      <c r="I97" s="5">
        <v>9.6</v>
      </c>
      <c r="J97" s="5">
        <v>177.8</v>
      </c>
      <c r="K97" s="5">
        <v>12.9</v>
      </c>
      <c r="L97" s="5">
        <v>112.9</v>
      </c>
      <c r="M97" s="5">
        <v>135.9</v>
      </c>
    </row>
    <row r="98" spans="1:13" x14ac:dyDescent="0.25">
      <c r="A98" s="5">
        <v>1166</v>
      </c>
      <c r="B98" s="5">
        <v>95</v>
      </c>
      <c r="C98" s="8">
        <v>40748</v>
      </c>
      <c r="D98" s="7">
        <v>0.22155092592592593</v>
      </c>
      <c r="E98" s="5">
        <v>16.600000000000001</v>
      </c>
      <c r="F98" s="5">
        <v>6176</v>
      </c>
      <c r="G98" s="5">
        <v>3.7</v>
      </c>
      <c r="H98" s="5">
        <v>886.1</v>
      </c>
      <c r="I98" s="5">
        <v>9.6</v>
      </c>
      <c r="J98" s="5">
        <v>176.2</v>
      </c>
      <c r="K98" s="5">
        <v>12.3</v>
      </c>
      <c r="L98" s="5">
        <v>107.6</v>
      </c>
      <c r="M98" s="5">
        <v>133.69999999999999</v>
      </c>
    </row>
    <row r="99" spans="1:13" x14ac:dyDescent="0.25">
      <c r="A99" s="5">
        <v>1167</v>
      </c>
      <c r="B99" s="5">
        <v>96</v>
      </c>
      <c r="C99" s="8">
        <v>40748</v>
      </c>
      <c r="D99" s="7">
        <v>0.22417824074074075</v>
      </c>
      <c r="E99" s="5">
        <v>16.600000000000001</v>
      </c>
      <c r="F99" s="5">
        <v>6423.2</v>
      </c>
      <c r="G99" s="5">
        <v>4.0999999999999996</v>
      </c>
      <c r="H99" s="5">
        <v>960</v>
      </c>
      <c r="I99" s="5">
        <v>8.6999999999999993</v>
      </c>
      <c r="J99" s="5">
        <v>164.2</v>
      </c>
      <c r="K99" s="5">
        <v>13.3</v>
      </c>
      <c r="L99" s="5">
        <v>115.5</v>
      </c>
      <c r="M99" s="5">
        <v>136.5</v>
      </c>
    </row>
    <row r="100" spans="1:13" x14ac:dyDescent="0.25">
      <c r="A100" s="5">
        <v>1168</v>
      </c>
      <c r="B100" s="5">
        <v>97</v>
      </c>
      <c r="C100" s="8">
        <v>40748</v>
      </c>
      <c r="D100" s="7">
        <v>0.22621527777777775</v>
      </c>
      <c r="E100" s="5">
        <v>16.600000000000001</v>
      </c>
      <c r="F100" s="5">
        <v>6432</v>
      </c>
      <c r="G100" s="5">
        <v>3.4</v>
      </c>
      <c r="H100" s="5">
        <v>840.2</v>
      </c>
      <c r="I100" s="5">
        <v>11</v>
      </c>
      <c r="J100" s="5">
        <v>197.3</v>
      </c>
      <c r="K100" s="5">
        <v>12</v>
      </c>
      <c r="L100" s="5">
        <v>105.6</v>
      </c>
      <c r="M100" s="5">
        <v>136.6</v>
      </c>
    </row>
    <row r="101" spans="1:13" x14ac:dyDescent="0.25">
      <c r="A101" s="5">
        <v>1169</v>
      </c>
      <c r="B101" s="5">
        <v>98</v>
      </c>
      <c r="C101" s="8">
        <v>40748</v>
      </c>
      <c r="D101" s="7">
        <v>0.22864583333333333</v>
      </c>
      <c r="E101" s="5">
        <v>16.600000000000001</v>
      </c>
      <c r="F101" s="5">
        <v>6966.2</v>
      </c>
      <c r="G101" s="5">
        <v>3.4</v>
      </c>
      <c r="H101" s="5">
        <v>874.8</v>
      </c>
      <c r="I101" s="5">
        <v>13.6</v>
      </c>
      <c r="J101" s="5">
        <v>237.8</v>
      </c>
      <c r="K101" s="5">
        <v>12.5</v>
      </c>
      <c r="L101" s="5">
        <v>111.4</v>
      </c>
      <c r="M101" s="5">
        <v>152.30000000000001</v>
      </c>
    </row>
    <row r="102" spans="1:13" x14ac:dyDescent="0.25">
      <c r="A102" s="5">
        <v>1170</v>
      </c>
      <c r="B102" s="5">
        <v>99</v>
      </c>
      <c r="C102" s="8">
        <v>40748</v>
      </c>
      <c r="D102" s="7">
        <v>0.230625</v>
      </c>
      <c r="E102" s="5">
        <v>16.600000000000001</v>
      </c>
      <c r="F102" s="5">
        <v>6818.4</v>
      </c>
      <c r="G102" s="5">
        <v>3.5</v>
      </c>
      <c r="H102" s="5">
        <v>887.9</v>
      </c>
      <c r="I102" s="5">
        <v>14.3</v>
      </c>
      <c r="J102" s="5">
        <v>245.6</v>
      </c>
      <c r="K102" s="5">
        <v>10.8</v>
      </c>
      <c r="L102" s="5">
        <v>98.8</v>
      </c>
      <c r="M102" s="5">
        <v>152.4</v>
      </c>
    </row>
    <row r="103" spans="1:13" x14ac:dyDescent="0.25">
      <c r="A103" s="5">
        <v>1171</v>
      </c>
      <c r="B103" s="5">
        <v>100</v>
      </c>
      <c r="C103" s="8">
        <v>40748</v>
      </c>
      <c r="D103" s="7">
        <v>0.23265046296296296</v>
      </c>
      <c r="E103" s="5">
        <v>16.600000000000001</v>
      </c>
      <c r="F103" s="5">
        <v>6604.3</v>
      </c>
      <c r="G103" s="5">
        <v>3.1</v>
      </c>
      <c r="H103" s="5">
        <v>803.9</v>
      </c>
      <c r="I103" s="5">
        <v>13.5</v>
      </c>
      <c r="J103" s="5">
        <v>230.4</v>
      </c>
      <c r="K103" s="5">
        <v>9.6</v>
      </c>
      <c r="L103" s="5">
        <v>88.3</v>
      </c>
      <c r="M103" s="5">
        <v>140.1</v>
      </c>
    </row>
    <row r="104" spans="1:13" x14ac:dyDescent="0.25">
      <c r="A104" s="5">
        <v>1172</v>
      </c>
      <c r="B104" s="5">
        <v>101</v>
      </c>
      <c r="C104" s="8">
        <v>40748</v>
      </c>
      <c r="D104" s="7">
        <v>0.23473379629629632</v>
      </c>
      <c r="E104" s="5">
        <v>16.600000000000001</v>
      </c>
      <c r="F104" s="5">
        <v>5870</v>
      </c>
      <c r="G104" s="5">
        <v>3.5</v>
      </c>
      <c r="H104" s="5">
        <v>841.5</v>
      </c>
      <c r="I104" s="5">
        <v>10.8</v>
      </c>
      <c r="J104" s="5">
        <v>185.1</v>
      </c>
      <c r="K104" s="5">
        <v>8.1</v>
      </c>
      <c r="L104" s="5">
        <v>75.099999999999994</v>
      </c>
      <c r="M104" s="5">
        <v>125.7</v>
      </c>
    </row>
    <row r="105" spans="1:13" x14ac:dyDescent="0.25">
      <c r="A105" s="5">
        <v>1173</v>
      </c>
      <c r="B105" s="5">
        <v>102</v>
      </c>
      <c r="C105" s="8">
        <v>40748</v>
      </c>
      <c r="D105" s="7">
        <v>0.23731481481481484</v>
      </c>
      <c r="E105" s="5">
        <v>16.600000000000001</v>
      </c>
      <c r="F105" s="5">
        <v>6300.7</v>
      </c>
      <c r="G105" s="5">
        <v>2.5</v>
      </c>
      <c r="H105" s="5">
        <v>709.6</v>
      </c>
      <c r="I105" s="5">
        <v>15.1</v>
      </c>
      <c r="J105" s="5">
        <v>260.7</v>
      </c>
      <c r="K105" s="5">
        <v>13</v>
      </c>
      <c r="L105" s="5">
        <v>114.5</v>
      </c>
      <c r="M105" s="5">
        <v>149.80000000000001</v>
      </c>
    </row>
    <row r="106" spans="1:13" x14ac:dyDescent="0.25">
      <c r="A106" s="5">
        <v>1174</v>
      </c>
      <c r="B106" s="5">
        <v>103</v>
      </c>
      <c r="C106" s="8">
        <v>40748</v>
      </c>
      <c r="D106" s="7">
        <v>0.23936342592592594</v>
      </c>
      <c r="E106" s="5">
        <v>16.600000000000001</v>
      </c>
      <c r="F106" s="5">
        <v>6435</v>
      </c>
      <c r="G106" s="5">
        <v>3.2</v>
      </c>
      <c r="H106" s="5">
        <v>815.7</v>
      </c>
      <c r="I106" s="5">
        <v>13.3</v>
      </c>
      <c r="J106" s="5">
        <v>230.3</v>
      </c>
      <c r="K106" s="5">
        <v>10.8</v>
      </c>
      <c r="L106" s="5">
        <v>97.7</v>
      </c>
      <c r="M106" s="5">
        <v>143.1</v>
      </c>
    </row>
    <row r="107" spans="1:13" x14ac:dyDescent="0.25">
      <c r="A107" s="5">
        <v>1175</v>
      </c>
      <c r="B107" s="5">
        <v>104</v>
      </c>
      <c r="C107" s="8">
        <v>40748</v>
      </c>
      <c r="D107" s="7">
        <v>0.24133101851851854</v>
      </c>
      <c r="E107" s="5">
        <v>16.600000000000001</v>
      </c>
      <c r="F107" s="5">
        <v>6325.8</v>
      </c>
      <c r="G107" s="5">
        <v>2.6</v>
      </c>
      <c r="H107" s="5">
        <v>720.3</v>
      </c>
      <c r="I107" s="5">
        <v>15.5</v>
      </c>
      <c r="J107" s="5">
        <v>258.10000000000002</v>
      </c>
      <c r="K107" s="5">
        <v>8.4</v>
      </c>
      <c r="L107" s="5">
        <v>78.8</v>
      </c>
      <c r="M107" s="5">
        <v>141</v>
      </c>
    </row>
    <row r="108" spans="1:13" x14ac:dyDescent="0.25">
      <c r="A108" s="5">
        <v>1176</v>
      </c>
      <c r="B108" s="5">
        <v>105</v>
      </c>
      <c r="C108" s="8">
        <v>40748</v>
      </c>
      <c r="D108" s="7">
        <v>0.24356481481481482</v>
      </c>
      <c r="E108" s="5">
        <v>16.600000000000001</v>
      </c>
      <c r="F108" s="5">
        <v>7939.4</v>
      </c>
      <c r="G108" s="5">
        <v>2.5</v>
      </c>
      <c r="H108" s="5">
        <v>739.3</v>
      </c>
      <c r="I108" s="5">
        <v>19.399999999999999</v>
      </c>
      <c r="J108" s="5">
        <v>322</v>
      </c>
      <c r="K108" s="5">
        <v>10.4</v>
      </c>
      <c r="L108" s="5">
        <v>96.8</v>
      </c>
      <c r="M108" s="5">
        <v>165.7</v>
      </c>
    </row>
    <row r="109" spans="1:13" x14ac:dyDescent="0.25">
      <c r="A109" s="5">
        <v>1177</v>
      </c>
      <c r="B109" s="5">
        <v>106</v>
      </c>
      <c r="C109" s="8">
        <v>40748</v>
      </c>
      <c r="D109" s="7">
        <v>0.24534722222222224</v>
      </c>
      <c r="E109" s="5">
        <v>16.600000000000001</v>
      </c>
      <c r="F109" s="5">
        <v>8131.9</v>
      </c>
      <c r="G109" s="5">
        <v>1.3</v>
      </c>
      <c r="H109" s="5">
        <v>511.4</v>
      </c>
      <c r="I109" s="5">
        <v>21.8</v>
      </c>
      <c r="J109" s="5">
        <v>349.4</v>
      </c>
      <c r="K109" s="5">
        <v>5.7</v>
      </c>
      <c r="L109" s="5">
        <v>59</v>
      </c>
      <c r="M109" s="5">
        <v>150.6</v>
      </c>
    </row>
    <row r="110" spans="1:13" x14ac:dyDescent="0.25">
      <c r="A110" s="5">
        <v>1178</v>
      </c>
      <c r="B110" s="5">
        <v>107</v>
      </c>
      <c r="C110" s="8">
        <v>40748</v>
      </c>
      <c r="D110" s="7">
        <v>0.2477314814814815</v>
      </c>
      <c r="E110" s="5">
        <v>16.600000000000001</v>
      </c>
      <c r="F110" s="5">
        <v>5260.7</v>
      </c>
      <c r="G110" s="5">
        <v>1.6</v>
      </c>
      <c r="H110" s="5">
        <v>484.6</v>
      </c>
      <c r="I110" s="5">
        <v>13.5</v>
      </c>
      <c r="J110" s="5">
        <v>222.9</v>
      </c>
      <c r="K110" s="5">
        <v>6.6</v>
      </c>
      <c r="L110" s="5">
        <v>62</v>
      </c>
      <c r="M110" s="5">
        <v>111.8</v>
      </c>
    </row>
    <row r="111" spans="1:13" x14ac:dyDescent="0.25">
      <c r="A111" s="5">
        <v>1179</v>
      </c>
      <c r="B111" s="5">
        <v>108</v>
      </c>
      <c r="C111" s="8">
        <v>40748</v>
      </c>
      <c r="D111" s="7">
        <v>0.24979166666666666</v>
      </c>
      <c r="E111" s="5">
        <v>16.600000000000001</v>
      </c>
      <c r="F111" s="5">
        <v>5240.3999999999996</v>
      </c>
      <c r="G111" s="5">
        <v>1.8</v>
      </c>
      <c r="H111" s="5">
        <v>541.1</v>
      </c>
      <c r="I111" s="5">
        <v>14.8</v>
      </c>
      <c r="J111" s="5">
        <v>241.7</v>
      </c>
      <c r="K111" s="5">
        <v>5.9</v>
      </c>
      <c r="L111" s="5">
        <v>57.8</v>
      </c>
      <c r="M111" s="5">
        <v>119.9</v>
      </c>
    </row>
    <row r="112" spans="1:13" x14ac:dyDescent="0.25">
      <c r="A112" s="5">
        <v>1180</v>
      </c>
      <c r="B112" s="5">
        <v>109</v>
      </c>
      <c r="C112" s="8">
        <v>40748</v>
      </c>
      <c r="D112" s="7">
        <v>0.25229166666666664</v>
      </c>
      <c r="E112" s="5">
        <v>16.600000000000001</v>
      </c>
      <c r="F112" s="5">
        <v>4990.2</v>
      </c>
      <c r="G112" s="5">
        <v>1.9</v>
      </c>
      <c r="H112" s="5">
        <v>534.1</v>
      </c>
      <c r="I112" s="5">
        <v>13.4</v>
      </c>
      <c r="J112" s="5">
        <v>217.5</v>
      </c>
      <c r="K112" s="5">
        <v>4.9000000000000004</v>
      </c>
      <c r="L112" s="5">
        <v>49.4</v>
      </c>
      <c r="M112" s="5">
        <v>110.2</v>
      </c>
    </row>
    <row r="113" spans="1:13" x14ac:dyDescent="0.25">
      <c r="A113" s="5">
        <v>1181</v>
      </c>
      <c r="B113" s="5">
        <v>110</v>
      </c>
      <c r="C113" s="8">
        <v>40748</v>
      </c>
      <c r="D113" s="7">
        <v>0.25462962962962959</v>
      </c>
      <c r="E113" s="5">
        <v>16.600000000000001</v>
      </c>
      <c r="F113" s="5">
        <v>4927.8</v>
      </c>
      <c r="G113" s="5">
        <v>1.9</v>
      </c>
      <c r="H113" s="5">
        <v>511.4</v>
      </c>
      <c r="I113" s="5">
        <v>11.1</v>
      </c>
      <c r="J113" s="5">
        <v>184.5</v>
      </c>
      <c r="K113" s="5">
        <v>6</v>
      </c>
      <c r="L113" s="5">
        <v>56.7</v>
      </c>
      <c r="M113" s="5">
        <v>100.6</v>
      </c>
    </row>
    <row r="114" spans="1:13" x14ac:dyDescent="0.25">
      <c r="A114" s="5">
        <v>1182</v>
      </c>
      <c r="B114" s="5">
        <v>111</v>
      </c>
      <c r="C114" s="8">
        <v>40748</v>
      </c>
      <c r="D114" s="7">
        <v>0.25775462962962964</v>
      </c>
      <c r="E114" s="5">
        <v>16.600000000000001</v>
      </c>
      <c r="F114" s="5">
        <v>6431.5</v>
      </c>
      <c r="G114" s="5">
        <v>1.6</v>
      </c>
      <c r="H114" s="5">
        <v>549</v>
      </c>
      <c r="I114" s="5">
        <v>18.100000000000001</v>
      </c>
      <c r="J114" s="5">
        <v>295.39999999999998</v>
      </c>
      <c r="K114" s="5">
        <v>7.6</v>
      </c>
      <c r="L114" s="5">
        <v>72.599999999999994</v>
      </c>
      <c r="M114" s="5">
        <v>140.1</v>
      </c>
    </row>
    <row r="115" spans="1:13" x14ac:dyDescent="0.25">
      <c r="A115" s="5">
        <v>1183</v>
      </c>
      <c r="B115" s="5">
        <v>112</v>
      </c>
      <c r="C115" s="8">
        <v>40748</v>
      </c>
      <c r="D115" s="7">
        <v>0.26021990740740741</v>
      </c>
      <c r="E115" s="5">
        <v>16.600000000000001</v>
      </c>
      <c r="F115" s="5">
        <v>5721.9</v>
      </c>
      <c r="G115" s="5">
        <v>1.4</v>
      </c>
      <c r="H115" s="5">
        <v>493.6</v>
      </c>
      <c r="I115" s="5">
        <v>17.2</v>
      </c>
      <c r="J115" s="5">
        <v>277.89999999999998</v>
      </c>
      <c r="K115" s="5">
        <v>6</v>
      </c>
      <c r="L115" s="5">
        <v>58.9</v>
      </c>
      <c r="M115" s="5">
        <v>128.1</v>
      </c>
    </row>
    <row r="116" spans="1:13" x14ac:dyDescent="0.25">
      <c r="A116" s="5">
        <v>1184</v>
      </c>
      <c r="B116" s="5">
        <v>113</v>
      </c>
      <c r="C116" s="8">
        <v>40748</v>
      </c>
      <c r="D116" s="7">
        <v>0.26246527777777778</v>
      </c>
      <c r="E116" s="5">
        <v>16.600000000000001</v>
      </c>
      <c r="F116" s="5">
        <v>5898.4</v>
      </c>
      <c r="G116" s="5">
        <v>1.9</v>
      </c>
      <c r="H116" s="5">
        <v>572.79999999999995</v>
      </c>
      <c r="I116" s="5">
        <v>15.7</v>
      </c>
      <c r="J116" s="5">
        <v>255.9</v>
      </c>
      <c r="K116" s="5">
        <v>6.3</v>
      </c>
      <c r="L116" s="5">
        <v>61.5</v>
      </c>
      <c r="M116" s="5">
        <v>127</v>
      </c>
    </row>
    <row r="117" spans="1:13" x14ac:dyDescent="0.25">
      <c r="A117" s="5">
        <v>1185</v>
      </c>
      <c r="B117" s="5">
        <v>114</v>
      </c>
      <c r="C117" s="8">
        <v>40748</v>
      </c>
      <c r="D117" s="7">
        <v>0.26541666666666669</v>
      </c>
      <c r="E117" s="5">
        <v>16.600000000000001</v>
      </c>
      <c r="F117" s="5">
        <v>4380.5</v>
      </c>
      <c r="G117" s="5">
        <v>1.2</v>
      </c>
      <c r="H117" s="5">
        <v>401.4</v>
      </c>
      <c r="I117" s="5">
        <v>11.9</v>
      </c>
      <c r="J117" s="5">
        <v>200.7</v>
      </c>
      <c r="K117" s="5">
        <v>7.9</v>
      </c>
      <c r="L117" s="5">
        <v>70.900000000000006</v>
      </c>
      <c r="M117" s="5">
        <v>102.1</v>
      </c>
    </row>
    <row r="118" spans="1:13" x14ac:dyDescent="0.25">
      <c r="A118" s="5">
        <v>1186</v>
      </c>
      <c r="B118" s="5">
        <v>115</v>
      </c>
      <c r="C118" s="8">
        <v>40749</v>
      </c>
      <c r="D118" s="7">
        <v>0.41659722222222223</v>
      </c>
      <c r="E118" s="5">
        <v>16.100000000000001</v>
      </c>
      <c r="F118" s="5">
        <v>2931.2</v>
      </c>
      <c r="G118" s="5">
        <v>0.9</v>
      </c>
      <c r="H118" s="5">
        <v>266.5</v>
      </c>
      <c r="I118" s="5">
        <v>6.9</v>
      </c>
      <c r="J118" s="5">
        <v>117.3</v>
      </c>
      <c r="K118" s="5">
        <v>5.0999999999999996</v>
      </c>
      <c r="L118" s="5">
        <v>45.7</v>
      </c>
      <c r="M118" s="5">
        <v>62.7</v>
      </c>
    </row>
    <row r="119" spans="1:13" x14ac:dyDescent="0.25">
      <c r="A119" s="5">
        <v>1187</v>
      </c>
      <c r="B119" s="5">
        <v>116</v>
      </c>
      <c r="C119" s="8">
        <v>40749</v>
      </c>
      <c r="D119" s="7">
        <v>0.42019675925925926</v>
      </c>
      <c r="E119" s="5">
        <v>17.2</v>
      </c>
      <c r="F119" s="5">
        <v>5355.4</v>
      </c>
      <c r="G119" s="5">
        <v>1.5</v>
      </c>
      <c r="H119" s="5">
        <v>475.2</v>
      </c>
      <c r="I119" s="5">
        <v>13.9</v>
      </c>
      <c r="J119" s="5">
        <v>234.4</v>
      </c>
      <c r="K119" s="5">
        <v>9.4</v>
      </c>
      <c r="L119" s="5">
        <v>84.1</v>
      </c>
      <c r="M119" s="5">
        <v>120</v>
      </c>
    </row>
    <row r="120" spans="1:13" x14ac:dyDescent="0.25">
      <c r="A120" s="5">
        <v>1188</v>
      </c>
      <c r="B120" s="5">
        <v>117</v>
      </c>
      <c r="C120" s="8">
        <v>40749</v>
      </c>
      <c r="D120" s="7">
        <v>0.42344907407407412</v>
      </c>
      <c r="E120" s="5">
        <v>17.600000000000001</v>
      </c>
      <c r="F120" s="5">
        <v>4948.1000000000004</v>
      </c>
      <c r="G120" s="5">
        <v>1.2</v>
      </c>
      <c r="H120" s="5">
        <v>441</v>
      </c>
      <c r="I120" s="5">
        <v>15.5</v>
      </c>
      <c r="J120" s="5">
        <v>255.3</v>
      </c>
      <c r="K120" s="5">
        <v>7.2</v>
      </c>
      <c r="L120" s="5">
        <v>67.3</v>
      </c>
      <c r="M120" s="5">
        <v>120.1</v>
      </c>
    </row>
    <row r="121" spans="1:13" x14ac:dyDescent="0.25">
      <c r="A121" s="5">
        <v>1189</v>
      </c>
      <c r="B121" s="5">
        <v>118</v>
      </c>
      <c r="C121" s="8">
        <v>40749</v>
      </c>
      <c r="D121" s="7">
        <v>0.42527777777777781</v>
      </c>
      <c r="E121" s="5">
        <v>17.8</v>
      </c>
      <c r="F121" s="5">
        <v>4805.3</v>
      </c>
      <c r="G121" s="5">
        <v>1.2</v>
      </c>
      <c r="H121" s="5">
        <v>413.1</v>
      </c>
      <c r="I121" s="5">
        <v>12.5</v>
      </c>
      <c r="J121" s="5">
        <v>211.8</v>
      </c>
      <c r="K121" s="5">
        <v>9.1</v>
      </c>
      <c r="L121" s="5">
        <v>80.900000000000006</v>
      </c>
      <c r="M121" s="5">
        <v>108.6</v>
      </c>
    </row>
    <row r="122" spans="1:13" x14ac:dyDescent="0.25">
      <c r="A122" s="5">
        <v>1190</v>
      </c>
      <c r="B122" s="5">
        <v>119</v>
      </c>
      <c r="C122" s="8">
        <v>40749</v>
      </c>
      <c r="D122" s="7">
        <v>0.42822916666666666</v>
      </c>
      <c r="E122" s="5">
        <v>17.8</v>
      </c>
      <c r="F122" s="5">
        <v>3766.5</v>
      </c>
      <c r="G122" s="5">
        <v>0.9</v>
      </c>
      <c r="H122" s="5">
        <v>311.3</v>
      </c>
      <c r="I122" s="5">
        <v>10.1</v>
      </c>
      <c r="J122" s="5">
        <v>166.1</v>
      </c>
      <c r="K122" s="5">
        <v>4.5999999999999996</v>
      </c>
      <c r="L122" s="5">
        <v>43.1</v>
      </c>
      <c r="M122" s="5">
        <v>79.5</v>
      </c>
    </row>
    <row r="123" spans="1:13" x14ac:dyDescent="0.25">
      <c r="A123" s="5">
        <v>1191</v>
      </c>
      <c r="B123" s="5">
        <v>120</v>
      </c>
      <c r="C123" s="8">
        <v>40749</v>
      </c>
      <c r="D123" s="7">
        <v>0.4302083333333333</v>
      </c>
      <c r="E123" s="5">
        <v>18</v>
      </c>
      <c r="F123" s="5">
        <v>4141.7</v>
      </c>
      <c r="G123" s="5">
        <v>1</v>
      </c>
      <c r="H123" s="5">
        <v>353.7</v>
      </c>
      <c r="I123" s="5">
        <v>12.1</v>
      </c>
      <c r="J123" s="5">
        <v>197.5</v>
      </c>
      <c r="K123" s="5">
        <v>5.3</v>
      </c>
      <c r="L123" s="5">
        <v>50.5</v>
      </c>
      <c r="M123" s="5">
        <v>93.3</v>
      </c>
    </row>
    <row r="124" spans="1:13" x14ac:dyDescent="0.25">
      <c r="A124" s="5">
        <v>1192</v>
      </c>
      <c r="B124" s="5">
        <v>121</v>
      </c>
      <c r="C124" s="8">
        <v>40749</v>
      </c>
      <c r="D124" s="7">
        <v>0.43293981481481486</v>
      </c>
      <c r="E124" s="5">
        <v>18.2</v>
      </c>
      <c r="F124" s="5">
        <v>5054.2</v>
      </c>
      <c r="G124" s="5">
        <v>1.4</v>
      </c>
      <c r="H124" s="5">
        <v>454.1</v>
      </c>
      <c r="I124" s="5">
        <v>14.1</v>
      </c>
      <c r="J124" s="5">
        <v>232.8</v>
      </c>
      <c r="K124" s="5">
        <v>6.9</v>
      </c>
      <c r="L124" s="5">
        <v>64.099999999999994</v>
      </c>
      <c r="M124" s="5">
        <v>113.4</v>
      </c>
    </row>
    <row r="125" spans="1:13" x14ac:dyDescent="0.25">
      <c r="A125" s="5">
        <v>1193</v>
      </c>
      <c r="B125" s="5">
        <v>122</v>
      </c>
      <c r="C125" s="8">
        <v>40749</v>
      </c>
      <c r="D125" s="7">
        <v>0.43483796296296301</v>
      </c>
      <c r="E125" s="5">
        <v>18.2</v>
      </c>
      <c r="F125" s="5">
        <v>4789.3</v>
      </c>
      <c r="G125" s="5">
        <v>1.2</v>
      </c>
      <c r="H125" s="5">
        <v>411.5</v>
      </c>
      <c r="I125" s="5">
        <v>14.2</v>
      </c>
      <c r="J125" s="5">
        <v>233.7</v>
      </c>
      <c r="K125" s="5">
        <v>7.2</v>
      </c>
      <c r="L125" s="5">
        <v>66.2</v>
      </c>
      <c r="M125" s="5">
        <v>111.5</v>
      </c>
    </row>
    <row r="126" spans="1:13" x14ac:dyDescent="0.25">
      <c r="A126" s="5">
        <v>1194</v>
      </c>
      <c r="B126" s="5">
        <v>123</v>
      </c>
      <c r="C126" s="8">
        <v>40749</v>
      </c>
      <c r="D126" s="7">
        <v>0.43714120370370368</v>
      </c>
      <c r="E126" s="5">
        <v>18.399999999999999</v>
      </c>
      <c r="F126" s="5">
        <v>4215.3999999999996</v>
      </c>
      <c r="G126" s="5">
        <v>1.2</v>
      </c>
      <c r="H126" s="5">
        <v>373.1</v>
      </c>
      <c r="I126" s="5">
        <v>11.2</v>
      </c>
      <c r="J126" s="5">
        <v>186</v>
      </c>
      <c r="K126" s="5">
        <v>6</v>
      </c>
      <c r="L126" s="5">
        <v>55.2</v>
      </c>
      <c r="M126" s="5">
        <v>92.2</v>
      </c>
    </row>
    <row r="127" spans="1:13" x14ac:dyDescent="0.25">
      <c r="A127" s="5">
        <v>1195</v>
      </c>
      <c r="B127" s="5">
        <v>124</v>
      </c>
      <c r="C127" s="8">
        <v>40749</v>
      </c>
      <c r="D127" s="7">
        <v>0.43931712962962965</v>
      </c>
      <c r="E127" s="5">
        <v>18.2</v>
      </c>
      <c r="F127" s="5">
        <v>3740.2</v>
      </c>
      <c r="G127" s="5">
        <v>1.2</v>
      </c>
      <c r="H127" s="5">
        <v>358.8</v>
      </c>
      <c r="I127" s="5">
        <v>10.199999999999999</v>
      </c>
      <c r="J127" s="5">
        <v>168.7</v>
      </c>
      <c r="K127" s="5">
        <v>5.5</v>
      </c>
      <c r="L127" s="5">
        <v>51</v>
      </c>
      <c r="M127" s="5">
        <v>85.1</v>
      </c>
    </row>
    <row r="128" spans="1:13" x14ac:dyDescent="0.25">
      <c r="A128" s="5">
        <v>1196</v>
      </c>
      <c r="B128" s="5">
        <v>125</v>
      </c>
      <c r="C128" s="8">
        <v>40749</v>
      </c>
      <c r="D128" s="7">
        <v>0.44137731481481479</v>
      </c>
      <c r="E128" s="5">
        <v>18.2</v>
      </c>
      <c r="F128" s="5">
        <v>4279.3</v>
      </c>
      <c r="G128" s="5">
        <v>1.4</v>
      </c>
      <c r="H128" s="5">
        <v>407.6</v>
      </c>
      <c r="I128" s="5">
        <v>9.6</v>
      </c>
      <c r="J128" s="5">
        <v>167.7</v>
      </c>
      <c r="K128" s="5">
        <v>9.3000000000000007</v>
      </c>
      <c r="L128" s="5">
        <v>80.3</v>
      </c>
      <c r="M128" s="5">
        <v>94.9</v>
      </c>
    </row>
    <row r="129" spans="1:13" x14ac:dyDescent="0.25">
      <c r="A129" s="5">
        <v>1197</v>
      </c>
      <c r="B129" s="5">
        <v>126</v>
      </c>
      <c r="C129" s="8">
        <v>40749</v>
      </c>
      <c r="D129" s="7">
        <v>0.44306712962962963</v>
      </c>
      <c r="E129" s="5">
        <v>18.2</v>
      </c>
      <c r="F129" s="5">
        <v>2995.3</v>
      </c>
      <c r="G129" s="5">
        <v>1.2</v>
      </c>
      <c r="H129" s="5">
        <v>326.10000000000002</v>
      </c>
      <c r="I129" s="5">
        <v>6.8</v>
      </c>
      <c r="J129" s="5">
        <v>113.1</v>
      </c>
      <c r="K129" s="5">
        <v>3.7</v>
      </c>
      <c r="L129" s="5">
        <v>34.700000000000003</v>
      </c>
      <c r="M129" s="5">
        <v>62.4</v>
      </c>
    </row>
    <row r="130" spans="1:13" x14ac:dyDescent="0.25">
      <c r="A130" s="5">
        <v>1198</v>
      </c>
      <c r="B130" s="5">
        <v>127</v>
      </c>
      <c r="C130" s="8">
        <v>40749</v>
      </c>
      <c r="D130" s="7">
        <v>0.44521990740740741</v>
      </c>
      <c r="E130" s="5">
        <v>18.100000000000001</v>
      </c>
      <c r="F130" s="5">
        <v>3676.3</v>
      </c>
      <c r="G130" s="5">
        <v>1.1000000000000001</v>
      </c>
      <c r="H130" s="5">
        <v>353.1</v>
      </c>
      <c r="I130" s="5">
        <v>9.8000000000000007</v>
      </c>
      <c r="J130" s="5">
        <v>162.4</v>
      </c>
      <c r="K130" s="5">
        <v>5.3</v>
      </c>
      <c r="L130" s="5">
        <v>49.4</v>
      </c>
      <c r="M130" s="5">
        <v>82.5</v>
      </c>
    </row>
    <row r="131" spans="1:13" x14ac:dyDescent="0.25">
      <c r="A131" s="5">
        <v>1199</v>
      </c>
      <c r="B131" s="5">
        <v>128</v>
      </c>
      <c r="C131" s="8">
        <v>40749</v>
      </c>
      <c r="D131" s="7">
        <v>0.44696759259259261</v>
      </c>
      <c r="E131" s="5">
        <v>18</v>
      </c>
      <c r="F131" s="5">
        <v>3575.2</v>
      </c>
      <c r="G131" s="5">
        <v>1.3</v>
      </c>
      <c r="H131" s="5">
        <v>374.5</v>
      </c>
      <c r="I131" s="5">
        <v>8.5</v>
      </c>
      <c r="J131" s="5">
        <v>143</v>
      </c>
      <c r="K131" s="5">
        <v>5.4</v>
      </c>
      <c r="L131" s="5">
        <v>49.4</v>
      </c>
      <c r="M131" s="5">
        <v>78</v>
      </c>
    </row>
    <row r="132" spans="1:13" x14ac:dyDescent="0.25">
      <c r="A132" s="5">
        <v>1200</v>
      </c>
      <c r="B132" s="5">
        <v>129</v>
      </c>
      <c r="C132" s="8">
        <v>40749</v>
      </c>
      <c r="D132" s="7">
        <v>0.44937500000000002</v>
      </c>
      <c r="E132" s="5">
        <v>17.8</v>
      </c>
      <c r="F132" s="5">
        <v>4752.3</v>
      </c>
      <c r="G132" s="5">
        <v>2.4</v>
      </c>
      <c r="H132" s="5">
        <v>613</v>
      </c>
      <c r="I132" s="5">
        <v>9.3000000000000007</v>
      </c>
      <c r="J132" s="5">
        <v>158.80000000000001</v>
      </c>
      <c r="K132" s="5">
        <v>6.3</v>
      </c>
      <c r="L132" s="5">
        <v>58.3</v>
      </c>
      <c r="M132" s="5">
        <v>99.6</v>
      </c>
    </row>
    <row r="133" spans="1:13" x14ac:dyDescent="0.25">
      <c r="A133" s="5">
        <v>1201</v>
      </c>
      <c r="B133" s="5">
        <v>130</v>
      </c>
      <c r="C133" s="8">
        <v>40749</v>
      </c>
      <c r="D133" s="7">
        <v>0.45164351851851853</v>
      </c>
      <c r="E133" s="5">
        <v>17.8</v>
      </c>
      <c r="F133" s="5">
        <v>3949.9</v>
      </c>
      <c r="G133" s="5">
        <v>2.6</v>
      </c>
      <c r="H133" s="5">
        <v>605.4</v>
      </c>
      <c r="I133" s="5">
        <v>6.8</v>
      </c>
      <c r="J133" s="5">
        <v>117.4</v>
      </c>
      <c r="K133" s="5">
        <v>5.5</v>
      </c>
      <c r="L133" s="5">
        <v>51</v>
      </c>
      <c r="M133" s="5">
        <v>84.9</v>
      </c>
    </row>
    <row r="134" spans="1:13" x14ac:dyDescent="0.25">
      <c r="A134" s="5">
        <v>1202</v>
      </c>
      <c r="B134" s="5">
        <v>131</v>
      </c>
      <c r="C134" s="8">
        <v>40749</v>
      </c>
      <c r="D134" s="7">
        <v>0.45400462962962962</v>
      </c>
      <c r="E134" s="5">
        <v>17.8</v>
      </c>
      <c r="F134" s="5">
        <v>6081.6</v>
      </c>
      <c r="G134" s="5">
        <v>3.4</v>
      </c>
      <c r="H134" s="5">
        <v>840.5</v>
      </c>
      <c r="I134" s="5">
        <v>11.4</v>
      </c>
      <c r="J134" s="5">
        <v>199.3</v>
      </c>
      <c r="K134" s="5">
        <v>10.199999999999999</v>
      </c>
      <c r="L134" s="5">
        <v>91.9</v>
      </c>
      <c r="M134" s="5">
        <v>133.9</v>
      </c>
    </row>
    <row r="135" spans="1:13" x14ac:dyDescent="0.25">
      <c r="A135" s="5">
        <v>1203</v>
      </c>
      <c r="B135" s="5">
        <v>132</v>
      </c>
      <c r="C135" s="8">
        <v>40749</v>
      </c>
      <c r="D135" s="7">
        <v>0.45623842592592595</v>
      </c>
      <c r="E135" s="5">
        <v>17.8</v>
      </c>
      <c r="F135" s="5">
        <v>5773.5</v>
      </c>
      <c r="G135" s="5">
        <v>3.4</v>
      </c>
      <c r="H135" s="5">
        <v>833.6</v>
      </c>
      <c r="I135" s="5">
        <v>9.6999999999999993</v>
      </c>
      <c r="J135" s="5">
        <v>175.7</v>
      </c>
      <c r="K135" s="5">
        <v>11.6</v>
      </c>
      <c r="L135" s="5">
        <v>101.9</v>
      </c>
      <c r="M135" s="5">
        <v>128.9</v>
      </c>
    </row>
    <row r="136" spans="1:13" x14ac:dyDescent="0.25">
      <c r="A136" s="5">
        <v>1204</v>
      </c>
      <c r="B136" s="5">
        <v>133</v>
      </c>
      <c r="C136" s="8">
        <v>40749</v>
      </c>
      <c r="D136" s="7">
        <v>0.45790509259259254</v>
      </c>
      <c r="E136" s="5">
        <v>17.8</v>
      </c>
      <c r="F136" s="5">
        <v>5568.7</v>
      </c>
      <c r="G136" s="5">
        <v>3.5</v>
      </c>
      <c r="H136" s="5">
        <v>832.9</v>
      </c>
      <c r="I136" s="5">
        <v>8.1</v>
      </c>
      <c r="J136" s="5">
        <v>150.5</v>
      </c>
      <c r="K136" s="5">
        <v>11.6</v>
      </c>
      <c r="L136" s="5">
        <v>101.3</v>
      </c>
      <c r="M136" s="5">
        <v>121.1</v>
      </c>
    </row>
    <row r="137" spans="1:13" x14ac:dyDescent="0.25">
      <c r="A137" s="5">
        <v>1205</v>
      </c>
      <c r="B137" s="5">
        <v>134</v>
      </c>
      <c r="C137" s="8">
        <v>40749</v>
      </c>
      <c r="D137" s="7">
        <v>0.46027777777777779</v>
      </c>
      <c r="E137" s="5">
        <v>18</v>
      </c>
      <c r="F137" s="5">
        <v>5114.8999999999996</v>
      </c>
      <c r="G137" s="5">
        <v>3.2</v>
      </c>
      <c r="H137" s="5">
        <v>758.6</v>
      </c>
      <c r="I137" s="5">
        <v>7.7</v>
      </c>
      <c r="J137" s="5">
        <v>144.69999999999999</v>
      </c>
      <c r="K137" s="5">
        <v>12</v>
      </c>
      <c r="L137" s="5">
        <v>103.4</v>
      </c>
      <c r="M137" s="5">
        <v>115.3</v>
      </c>
    </row>
    <row r="138" spans="1:13" x14ac:dyDescent="0.25">
      <c r="A138" s="5">
        <v>1206</v>
      </c>
      <c r="B138" s="5">
        <v>135</v>
      </c>
      <c r="C138" s="8">
        <v>40749</v>
      </c>
      <c r="D138" s="7">
        <v>0.46211805555555557</v>
      </c>
      <c r="E138" s="5">
        <v>18.2</v>
      </c>
      <c r="F138" s="5">
        <v>4320.5</v>
      </c>
      <c r="G138" s="5">
        <v>2.9</v>
      </c>
      <c r="H138" s="5">
        <v>674.1</v>
      </c>
      <c r="I138" s="5">
        <v>6.3</v>
      </c>
      <c r="J138" s="5">
        <v>119.5</v>
      </c>
      <c r="K138" s="5">
        <v>10.1</v>
      </c>
      <c r="L138" s="5">
        <v>87.6</v>
      </c>
      <c r="M138" s="5">
        <v>98.7</v>
      </c>
    </row>
    <row r="139" spans="1:13" x14ac:dyDescent="0.25">
      <c r="A139" s="5">
        <v>1207</v>
      </c>
      <c r="B139" s="5">
        <v>136</v>
      </c>
      <c r="C139" s="8">
        <v>40749</v>
      </c>
      <c r="D139" s="7">
        <v>0.46386574074074072</v>
      </c>
      <c r="E139" s="5">
        <v>18.399999999999999</v>
      </c>
      <c r="F139" s="5">
        <v>4668.3999999999996</v>
      </c>
      <c r="G139" s="5">
        <v>3.2</v>
      </c>
      <c r="H139" s="5">
        <v>731.2</v>
      </c>
      <c r="I139" s="5">
        <v>5.8</v>
      </c>
      <c r="J139" s="5">
        <v>113.2</v>
      </c>
      <c r="K139" s="5">
        <v>10.9</v>
      </c>
      <c r="L139" s="5">
        <v>93.9</v>
      </c>
      <c r="M139" s="5">
        <v>101.9</v>
      </c>
    </row>
    <row r="140" spans="1:13" x14ac:dyDescent="0.25">
      <c r="A140" s="5">
        <v>1208</v>
      </c>
      <c r="B140" s="5">
        <v>137</v>
      </c>
      <c r="C140" s="8">
        <v>40749</v>
      </c>
      <c r="D140" s="7">
        <v>0.4658680555555556</v>
      </c>
      <c r="E140" s="5">
        <v>18.5</v>
      </c>
      <c r="F140" s="5">
        <v>4067</v>
      </c>
      <c r="G140" s="5">
        <v>2.6</v>
      </c>
      <c r="H140" s="5">
        <v>613.79999999999995</v>
      </c>
      <c r="I140" s="5">
        <v>4.2</v>
      </c>
      <c r="J140" s="5">
        <v>89.6</v>
      </c>
      <c r="K140" s="5">
        <v>11.3</v>
      </c>
      <c r="L140" s="5">
        <v>95.5</v>
      </c>
      <c r="M140" s="5">
        <v>88</v>
      </c>
    </row>
    <row r="141" spans="1:13" x14ac:dyDescent="0.25">
      <c r="A141" s="5">
        <v>1209</v>
      </c>
      <c r="B141" s="5">
        <v>138</v>
      </c>
      <c r="C141" s="8">
        <v>40749</v>
      </c>
      <c r="D141" s="7">
        <v>0.46793981481481484</v>
      </c>
      <c r="E141" s="5">
        <v>18.5</v>
      </c>
      <c r="F141" s="5">
        <v>4494.8</v>
      </c>
      <c r="G141" s="5">
        <v>3.1</v>
      </c>
      <c r="H141" s="5">
        <v>723.3</v>
      </c>
      <c r="I141" s="5">
        <v>5.5</v>
      </c>
      <c r="J141" s="5">
        <v>109</v>
      </c>
      <c r="K141" s="5">
        <v>10.7</v>
      </c>
      <c r="L141" s="5">
        <v>92.3</v>
      </c>
      <c r="M141" s="5">
        <v>99.8</v>
      </c>
    </row>
    <row r="142" spans="1:13" x14ac:dyDescent="0.25">
      <c r="A142" s="5">
        <v>1210</v>
      </c>
      <c r="B142" s="5">
        <v>139</v>
      </c>
      <c r="C142" s="8">
        <v>40749</v>
      </c>
      <c r="D142" s="7">
        <v>0.47006944444444443</v>
      </c>
      <c r="E142" s="5">
        <v>18.2</v>
      </c>
      <c r="F142" s="5">
        <v>5600.8</v>
      </c>
      <c r="G142" s="5">
        <v>4.2</v>
      </c>
      <c r="H142" s="5">
        <v>956.9</v>
      </c>
      <c r="I142" s="5">
        <v>7.1</v>
      </c>
      <c r="J142" s="5">
        <v>140</v>
      </c>
      <c r="K142" s="5">
        <v>13.2</v>
      </c>
      <c r="L142" s="5">
        <v>113.9</v>
      </c>
      <c r="M142" s="5">
        <v>128.69999999999999</v>
      </c>
    </row>
    <row r="143" spans="1:13" x14ac:dyDescent="0.25">
      <c r="A143" s="5">
        <v>1211</v>
      </c>
      <c r="B143" s="5">
        <v>140</v>
      </c>
      <c r="C143" s="8">
        <v>40749</v>
      </c>
      <c r="D143" s="7">
        <v>0.47179398148148149</v>
      </c>
      <c r="E143" s="5">
        <v>18</v>
      </c>
      <c r="F143" s="5">
        <v>4457.3999999999996</v>
      </c>
      <c r="G143" s="5">
        <v>3.3</v>
      </c>
      <c r="H143" s="5">
        <v>737.4</v>
      </c>
      <c r="I143" s="5">
        <v>4.3</v>
      </c>
      <c r="J143" s="5">
        <v>88.6</v>
      </c>
      <c r="K143" s="5">
        <v>9.4</v>
      </c>
      <c r="L143" s="5">
        <v>81.3</v>
      </c>
      <c r="M143" s="5">
        <v>91.8</v>
      </c>
    </row>
    <row r="144" spans="1:13" x14ac:dyDescent="0.25">
      <c r="A144" s="5">
        <v>1212</v>
      </c>
      <c r="B144" s="5">
        <v>141</v>
      </c>
      <c r="C144" s="8">
        <v>40749</v>
      </c>
      <c r="D144" s="7">
        <v>0.47388888888888886</v>
      </c>
      <c r="E144" s="5">
        <v>18</v>
      </c>
      <c r="F144" s="5">
        <v>5861.3</v>
      </c>
      <c r="G144" s="5">
        <v>3.7</v>
      </c>
      <c r="H144" s="5">
        <v>890.1</v>
      </c>
      <c r="I144" s="5">
        <v>8.9</v>
      </c>
      <c r="J144" s="5">
        <v>166.8</v>
      </c>
      <c r="K144" s="5">
        <v>12.9</v>
      </c>
      <c r="L144" s="5">
        <v>112.3</v>
      </c>
      <c r="M144" s="5">
        <v>132.19999999999999</v>
      </c>
    </row>
    <row r="145" spans="1:13" x14ac:dyDescent="0.25">
      <c r="A145" s="5">
        <v>1213</v>
      </c>
      <c r="B145" s="5">
        <v>142</v>
      </c>
      <c r="C145" s="8">
        <v>40749</v>
      </c>
      <c r="D145" s="7">
        <v>0.47560185185185189</v>
      </c>
      <c r="E145" s="5">
        <v>17.8</v>
      </c>
      <c r="F145" s="5">
        <v>6797.7</v>
      </c>
      <c r="G145" s="5">
        <v>4.4000000000000004</v>
      </c>
      <c r="H145" s="5">
        <v>1043</v>
      </c>
      <c r="I145" s="5">
        <v>9.6999999999999993</v>
      </c>
      <c r="J145" s="5">
        <v>182.6</v>
      </c>
      <c r="K145" s="5">
        <v>14.5</v>
      </c>
      <c r="L145" s="5">
        <v>126.5</v>
      </c>
      <c r="M145" s="5">
        <v>149.80000000000001</v>
      </c>
    </row>
    <row r="146" spans="1:13" x14ac:dyDescent="0.25">
      <c r="A146" s="5" t="s">
        <v>568</v>
      </c>
      <c r="B146" s="5">
        <v>143</v>
      </c>
      <c r="C146" s="5" t="s">
        <v>148</v>
      </c>
      <c r="D146" s="146" t="s">
        <v>148</v>
      </c>
      <c r="E146" s="146" t="s">
        <v>148</v>
      </c>
      <c r="F146" s="146" t="s">
        <v>148</v>
      </c>
      <c r="G146" s="146" t="s">
        <v>148</v>
      </c>
      <c r="H146" s="146" t="s">
        <v>148</v>
      </c>
      <c r="I146" s="146" t="s">
        <v>148</v>
      </c>
      <c r="J146" s="146" t="s">
        <v>148</v>
      </c>
      <c r="K146" s="146" t="s">
        <v>148</v>
      </c>
      <c r="L146" s="146" t="s">
        <v>148</v>
      </c>
      <c r="M146" s="146" t="s">
        <v>148</v>
      </c>
    </row>
    <row r="147" spans="1:13" x14ac:dyDescent="0.25">
      <c r="A147" s="5" t="s">
        <v>568</v>
      </c>
      <c r="B147" s="5">
        <v>144</v>
      </c>
      <c r="C147" s="146" t="s">
        <v>148</v>
      </c>
      <c r="D147" s="146" t="s">
        <v>148</v>
      </c>
      <c r="E147" s="146" t="s">
        <v>148</v>
      </c>
      <c r="F147" s="146" t="s">
        <v>148</v>
      </c>
      <c r="G147" s="146" t="s">
        <v>148</v>
      </c>
      <c r="H147" s="146" t="s">
        <v>148</v>
      </c>
      <c r="I147" s="146" t="s">
        <v>148</v>
      </c>
      <c r="J147" s="146" t="s">
        <v>148</v>
      </c>
      <c r="K147" s="146" t="s">
        <v>148</v>
      </c>
      <c r="L147" s="146" t="s">
        <v>148</v>
      </c>
      <c r="M147" s="146" t="s">
        <v>148</v>
      </c>
    </row>
    <row r="148" spans="1:13" x14ac:dyDescent="0.25">
      <c r="A148" s="5">
        <v>1214</v>
      </c>
      <c r="B148" s="5">
        <v>145</v>
      </c>
      <c r="C148" s="8">
        <v>40749</v>
      </c>
      <c r="D148" s="7">
        <v>0.47773148148148148</v>
      </c>
      <c r="E148" s="5">
        <v>17.8</v>
      </c>
      <c r="F148" s="5">
        <v>4094.5</v>
      </c>
      <c r="G148" s="5">
        <v>3</v>
      </c>
      <c r="H148" s="5">
        <v>680.7</v>
      </c>
      <c r="I148" s="5">
        <v>5.7</v>
      </c>
      <c r="J148" s="5">
        <v>104.8</v>
      </c>
      <c r="K148" s="5">
        <v>7</v>
      </c>
      <c r="L148" s="5">
        <v>63</v>
      </c>
      <c r="M148" s="5">
        <v>88.7</v>
      </c>
    </row>
    <row r="149" spans="1:13" x14ac:dyDescent="0.25">
      <c r="A149" s="5">
        <v>1215</v>
      </c>
      <c r="B149" s="5">
        <v>146</v>
      </c>
      <c r="C149" s="8">
        <v>40749</v>
      </c>
      <c r="D149" s="7">
        <v>0.47958333333333331</v>
      </c>
      <c r="E149" s="5">
        <v>17.8</v>
      </c>
      <c r="F149" s="5">
        <v>4161.2</v>
      </c>
      <c r="G149" s="5">
        <v>2.2999999999999998</v>
      </c>
      <c r="H149" s="5">
        <v>559.9</v>
      </c>
      <c r="I149" s="5">
        <v>7</v>
      </c>
      <c r="J149" s="5">
        <v>126.8</v>
      </c>
      <c r="K149" s="5">
        <v>8.5</v>
      </c>
      <c r="L149" s="5">
        <v>74.5</v>
      </c>
      <c r="M149" s="5">
        <v>90.7</v>
      </c>
    </row>
    <row r="150" spans="1:13" x14ac:dyDescent="0.25">
      <c r="A150" s="5">
        <v>1216</v>
      </c>
      <c r="B150" s="5">
        <v>147</v>
      </c>
      <c r="C150" s="8">
        <v>40749</v>
      </c>
      <c r="D150" s="7">
        <v>0.4815740740740741</v>
      </c>
      <c r="E150" s="5">
        <v>18.100000000000001</v>
      </c>
      <c r="F150" s="5">
        <v>3995.6</v>
      </c>
      <c r="G150" s="5">
        <v>2</v>
      </c>
      <c r="H150" s="5">
        <v>509.1</v>
      </c>
      <c r="I150" s="5">
        <v>8.6999999999999993</v>
      </c>
      <c r="J150" s="5">
        <v>149.80000000000001</v>
      </c>
      <c r="K150" s="5">
        <v>6.8</v>
      </c>
      <c r="L150" s="5">
        <v>61.4</v>
      </c>
      <c r="M150" s="5">
        <v>91.2</v>
      </c>
    </row>
    <row r="151" spans="1:13" x14ac:dyDescent="0.25">
      <c r="A151" s="5">
        <v>1217</v>
      </c>
      <c r="B151" s="5">
        <v>148</v>
      </c>
      <c r="C151" s="8">
        <v>40749</v>
      </c>
      <c r="D151" s="7">
        <v>0.48339120370370375</v>
      </c>
      <c r="E151" s="5">
        <v>18.2</v>
      </c>
      <c r="F151" s="5">
        <v>3925.2</v>
      </c>
      <c r="G151" s="5">
        <v>2</v>
      </c>
      <c r="H151" s="5">
        <v>499.2</v>
      </c>
      <c r="I151" s="5">
        <v>7.6</v>
      </c>
      <c r="J151" s="5">
        <v>133.6</v>
      </c>
      <c r="K151" s="5">
        <v>7.4</v>
      </c>
      <c r="L151" s="5">
        <v>65.599999999999994</v>
      </c>
      <c r="M151" s="5">
        <v>86.8</v>
      </c>
    </row>
    <row r="152" spans="1:13" x14ac:dyDescent="0.25">
      <c r="A152" s="5">
        <v>1218</v>
      </c>
      <c r="B152" s="5">
        <v>149</v>
      </c>
      <c r="C152" s="8">
        <v>40749</v>
      </c>
      <c r="D152" s="7">
        <v>0.48547453703703702</v>
      </c>
      <c r="E152" s="5">
        <v>18.2</v>
      </c>
      <c r="F152" s="5">
        <v>4569.8999999999996</v>
      </c>
      <c r="G152" s="5">
        <v>2.2999999999999998</v>
      </c>
      <c r="H152" s="5">
        <v>590.4</v>
      </c>
      <c r="I152" s="5">
        <v>9.6</v>
      </c>
      <c r="J152" s="5">
        <v>164.5</v>
      </c>
      <c r="K152" s="5">
        <v>6.9</v>
      </c>
      <c r="L152" s="5">
        <v>63</v>
      </c>
      <c r="M152" s="5">
        <v>101</v>
      </c>
    </row>
    <row r="153" spans="1:13" x14ac:dyDescent="0.25">
      <c r="A153" s="5">
        <v>1219</v>
      </c>
      <c r="B153" s="5">
        <v>150</v>
      </c>
      <c r="C153" s="8">
        <v>40749</v>
      </c>
      <c r="D153" s="7">
        <v>0.48780092592592594</v>
      </c>
      <c r="E153" s="5">
        <v>18.100000000000001</v>
      </c>
      <c r="F153" s="5">
        <v>5225.7</v>
      </c>
      <c r="G153" s="5">
        <v>2.7</v>
      </c>
      <c r="H153" s="5">
        <v>697</v>
      </c>
      <c r="I153" s="5">
        <v>11.1</v>
      </c>
      <c r="J153" s="5">
        <v>193.4</v>
      </c>
      <c r="K153" s="5">
        <v>9.6999999999999993</v>
      </c>
      <c r="L153" s="5">
        <v>87.1</v>
      </c>
      <c r="M153" s="5">
        <v>122.2</v>
      </c>
    </row>
    <row r="154" spans="1:13" x14ac:dyDescent="0.25">
      <c r="A154" s="5">
        <v>1220</v>
      </c>
      <c r="B154" s="5">
        <v>151</v>
      </c>
      <c r="C154" s="8">
        <v>40749</v>
      </c>
      <c r="D154" s="7">
        <v>0.48952546296296301</v>
      </c>
      <c r="E154" s="5">
        <v>18</v>
      </c>
      <c r="F154" s="5">
        <v>4244.5</v>
      </c>
      <c r="G154" s="5">
        <v>2.8</v>
      </c>
      <c r="H154" s="5">
        <v>654.70000000000005</v>
      </c>
      <c r="I154" s="5">
        <v>6.7</v>
      </c>
      <c r="J154" s="5">
        <v>121.1</v>
      </c>
      <c r="K154" s="5">
        <v>7.4</v>
      </c>
      <c r="L154" s="5">
        <v>66.7</v>
      </c>
      <c r="M154" s="5">
        <v>92.9</v>
      </c>
    </row>
    <row r="155" spans="1:13" x14ac:dyDescent="0.25">
      <c r="A155" s="5">
        <v>1221</v>
      </c>
      <c r="B155" s="5">
        <v>152</v>
      </c>
      <c r="C155" s="8">
        <v>40749</v>
      </c>
      <c r="D155" s="7">
        <v>0.49138888888888888</v>
      </c>
      <c r="E155" s="5">
        <v>17.8</v>
      </c>
      <c r="F155" s="5">
        <v>3876.4</v>
      </c>
      <c r="G155" s="5">
        <v>1.7</v>
      </c>
      <c r="H155" s="5">
        <v>456.7</v>
      </c>
      <c r="I155" s="5">
        <v>8</v>
      </c>
      <c r="J155" s="5">
        <v>140.4</v>
      </c>
      <c r="K155" s="5">
        <v>7.6</v>
      </c>
      <c r="L155" s="5">
        <v>66.7</v>
      </c>
      <c r="M155" s="5">
        <v>86.5</v>
      </c>
    </row>
    <row r="156" spans="1:13" x14ac:dyDescent="0.25">
      <c r="A156" s="5">
        <v>1222</v>
      </c>
      <c r="B156" s="5">
        <v>153</v>
      </c>
      <c r="C156" s="8">
        <v>40749</v>
      </c>
      <c r="D156" s="7">
        <v>0.49315972222222221</v>
      </c>
      <c r="E156" s="5">
        <v>17.8</v>
      </c>
      <c r="F156" s="5">
        <v>4082.2</v>
      </c>
      <c r="G156" s="5">
        <v>1.5</v>
      </c>
      <c r="H156" s="5">
        <v>430.1</v>
      </c>
      <c r="I156" s="5">
        <v>9.8000000000000007</v>
      </c>
      <c r="J156" s="5">
        <v>166.1</v>
      </c>
      <c r="K156" s="5">
        <v>6.9</v>
      </c>
      <c r="L156" s="5">
        <v>62.5</v>
      </c>
      <c r="M156" s="5">
        <v>91.5</v>
      </c>
    </row>
    <row r="157" spans="1:13" x14ac:dyDescent="0.25">
      <c r="A157" s="5">
        <v>1223</v>
      </c>
      <c r="B157" s="5">
        <v>154</v>
      </c>
      <c r="C157" s="8">
        <v>40749</v>
      </c>
      <c r="D157" s="7">
        <v>0.49605324074074075</v>
      </c>
      <c r="E157" s="5">
        <v>18.100000000000001</v>
      </c>
      <c r="F157" s="5">
        <v>4802.8999999999996</v>
      </c>
      <c r="G157" s="5">
        <v>2.2000000000000002</v>
      </c>
      <c r="H157" s="5">
        <v>576.79999999999995</v>
      </c>
      <c r="I157" s="5">
        <v>9</v>
      </c>
      <c r="J157" s="5">
        <v>158.80000000000001</v>
      </c>
      <c r="K157" s="5">
        <v>9.4</v>
      </c>
      <c r="L157" s="5">
        <v>82.4</v>
      </c>
      <c r="M157" s="5">
        <v>103.2</v>
      </c>
    </row>
    <row r="158" spans="1:13" x14ac:dyDescent="0.25">
      <c r="A158" s="5">
        <v>1224</v>
      </c>
      <c r="B158" s="5">
        <v>155</v>
      </c>
      <c r="C158" s="8">
        <v>40749</v>
      </c>
      <c r="D158" s="7">
        <v>0.49787037037037035</v>
      </c>
      <c r="E158" s="5">
        <v>18.2</v>
      </c>
      <c r="F158" s="5">
        <v>4215.6000000000004</v>
      </c>
      <c r="G158" s="5">
        <v>3</v>
      </c>
      <c r="H158" s="5">
        <v>690.2</v>
      </c>
      <c r="I158" s="5">
        <v>5.9</v>
      </c>
      <c r="J158" s="5">
        <v>107.4</v>
      </c>
      <c r="K158" s="5">
        <v>6.8</v>
      </c>
      <c r="L158" s="5">
        <v>61.4</v>
      </c>
      <c r="M158" s="5">
        <v>89.7</v>
      </c>
    </row>
    <row r="159" spans="1:13" x14ac:dyDescent="0.25">
      <c r="A159" s="5">
        <v>1225</v>
      </c>
      <c r="B159" s="5">
        <v>156</v>
      </c>
      <c r="C159" s="8">
        <v>40749</v>
      </c>
      <c r="D159" s="7">
        <v>0.5084953703703704</v>
      </c>
      <c r="E159" s="5">
        <v>17</v>
      </c>
      <c r="F159" s="5">
        <v>4396</v>
      </c>
      <c r="G159" s="5">
        <v>3.2</v>
      </c>
      <c r="H159" s="5">
        <v>723.8</v>
      </c>
      <c r="I159" s="5">
        <v>6.5</v>
      </c>
      <c r="J159" s="5">
        <v>114.2</v>
      </c>
      <c r="K159" s="5">
        <v>5.8</v>
      </c>
      <c r="L159" s="5">
        <v>54.6</v>
      </c>
      <c r="M159" s="5">
        <v>92.2</v>
      </c>
    </row>
    <row r="160" spans="1:13" x14ac:dyDescent="0.25">
      <c r="A160" s="5">
        <v>1226</v>
      </c>
      <c r="B160" s="5">
        <v>157</v>
      </c>
      <c r="C160" s="8">
        <v>40749</v>
      </c>
      <c r="D160" s="7">
        <v>0.51049768518518512</v>
      </c>
      <c r="E160" s="5">
        <v>17.600000000000001</v>
      </c>
      <c r="F160" s="5">
        <v>4458.8999999999996</v>
      </c>
      <c r="G160" s="5">
        <v>2.9</v>
      </c>
      <c r="H160" s="5">
        <v>680.4</v>
      </c>
      <c r="I160" s="5">
        <v>7.2</v>
      </c>
      <c r="J160" s="5">
        <v>124.2</v>
      </c>
      <c r="K160" s="5">
        <v>5.4</v>
      </c>
      <c r="L160" s="5">
        <v>51.5</v>
      </c>
      <c r="M160" s="5">
        <v>91.7</v>
      </c>
    </row>
    <row r="161" spans="1:13" x14ac:dyDescent="0.25">
      <c r="A161" s="5">
        <v>1227</v>
      </c>
      <c r="B161" s="5">
        <v>158</v>
      </c>
      <c r="C161" s="8">
        <v>40749</v>
      </c>
      <c r="D161" s="7">
        <v>0.51231481481481478</v>
      </c>
      <c r="E161" s="5">
        <v>18.100000000000001</v>
      </c>
      <c r="F161" s="5">
        <v>5476.1</v>
      </c>
      <c r="G161" s="5">
        <v>3</v>
      </c>
      <c r="H161" s="5">
        <v>745.9</v>
      </c>
      <c r="I161" s="5">
        <v>10.5</v>
      </c>
      <c r="J161" s="5">
        <v>177.7</v>
      </c>
      <c r="K161" s="5">
        <v>6.6</v>
      </c>
      <c r="L161" s="5">
        <v>62.5</v>
      </c>
      <c r="M161" s="5">
        <v>114.5</v>
      </c>
    </row>
    <row r="162" spans="1:13" x14ac:dyDescent="0.25">
      <c r="A162" s="5">
        <v>1228</v>
      </c>
      <c r="B162" s="5">
        <v>159</v>
      </c>
      <c r="C162" s="8">
        <v>40749</v>
      </c>
      <c r="D162" s="7">
        <v>0.51413194444444443</v>
      </c>
      <c r="E162" s="5">
        <v>18.2</v>
      </c>
      <c r="F162" s="5">
        <v>5090.8999999999996</v>
      </c>
      <c r="G162" s="5">
        <v>2.4</v>
      </c>
      <c r="H162" s="5">
        <v>621.6</v>
      </c>
      <c r="I162" s="5">
        <v>10.8</v>
      </c>
      <c r="J162" s="5">
        <v>181.9</v>
      </c>
      <c r="K162" s="5">
        <v>6.9</v>
      </c>
      <c r="L162" s="5">
        <v>64.099999999999994</v>
      </c>
      <c r="M162" s="5">
        <v>108.4</v>
      </c>
    </row>
    <row r="163" spans="1:13" x14ac:dyDescent="0.25">
      <c r="A163" s="5">
        <v>1229</v>
      </c>
      <c r="B163" s="5">
        <v>160</v>
      </c>
      <c r="C163" s="8">
        <v>40749</v>
      </c>
      <c r="D163" s="7">
        <v>0.51621527777777776</v>
      </c>
      <c r="E163" s="5">
        <v>18.2</v>
      </c>
      <c r="F163" s="5">
        <v>5183.8999999999996</v>
      </c>
      <c r="G163" s="5">
        <v>1.7</v>
      </c>
      <c r="H163" s="5">
        <v>518.6</v>
      </c>
      <c r="I163" s="5">
        <v>13.8</v>
      </c>
      <c r="J163" s="5">
        <v>227.5</v>
      </c>
      <c r="K163" s="5">
        <v>6.3</v>
      </c>
      <c r="L163" s="5">
        <v>60.5</v>
      </c>
      <c r="M163" s="5">
        <v>114.9</v>
      </c>
    </row>
    <row r="164" spans="1:13" x14ac:dyDescent="0.25">
      <c r="A164" s="5">
        <v>1230</v>
      </c>
      <c r="B164" s="5">
        <v>161</v>
      </c>
      <c r="C164" s="8">
        <v>40749</v>
      </c>
      <c r="D164" s="7">
        <v>0.51814814814814814</v>
      </c>
      <c r="E164" s="5">
        <v>18.2</v>
      </c>
      <c r="F164" s="5">
        <v>5949.8</v>
      </c>
      <c r="G164" s="5">
        <v>1.4</v>
      </c>
      <c r="H164" s="5">
        <v>505.2</v>
      </c>
      <c r="I164" s="5">
        <v>17.8</v>
      </c>
      <c r="J164" s="5">
        <v>289.5</v>
      </c>
      <c r="K164" s="5">
        <v>7.1</v>
      </c>
      <c r="L164" s="5">
        <v>68.3</v>
      </c>
      <c r="M164" s="5">
        <v>134.6</v>
      </c>
    </row>
    <row r="165" spans="1:13" x14ac:dyDescent="0.25">
      <c r="A165" s="5">
        <v>1231</v>
      </c>
      <c r="B165" s="5">
        <v>162</v>
      </c>
      <c r="C165" s="8">
        <v>40749</v>
      </c>
      <c r="D165" s="7">
        <v>0.51982638888888888</v>
      </c>
      <c r="E165" s="5">
        <v>18.2</v>
      </c>
      <c r="F165" s="5">
        <v>5151.5</v>
      </c>
      <c r="G165" s="5">
        <v>1.4</v>
      </c>
      <c r="H165" s="5">
        <v>445.7</v>
      </c>
      <c r="I165" s="5">
        <v>12.9</v>
      </c>
      <c r="J165" s="5">
        <v>213.9</v>
      </c>
      <c r="K165" s="5">
        <v>7.1</v>
      </c>
      <c r="L165" s="5">
        <v>65.7</v>
      </c>
      <c r="M165" s="5">
        <v>107.6</v>
      </c>
    </row>
    <row r="166" spans="1:13" x14ac:dyDescent="0.25">
      <c r="A166" s="5">
        <v>1232</v>
      </c>
      <c r="B166" s="5">
        <v>163</v>
      </c>
      <c r="C166" s="8">
        <v>40749</v>
      </c>
      <c r="D166" s="7">
        <v>0.52224537037037033</v>
      </c>
      <c r="E166" s="5">
        <v>18.399999999999999</v>
      </c>
      <c r="F166" s="5">
        <v>5103.8</v>
      </c>
      <c r="G166" s="5">
        <v>1.6</v>
      </c>
      <c r="H166" s="5">
        <v>473.5</v>
      </c>
      <c r="I166" s="5">
        <v>12.4</v>
      </c>
      <c r="J166" s="5">
        <v>208.7</v>
      </c>
      <c r="K166" s="5">
        <v>8.1999999999999993</v>
      </c>
      <c r="L166" s="5">
        <v>73.5</v>
      </c>
      <c r="M166" s="5">
        <v>109.6</v>
      </c>
    </row>
    <row r="167" spans="1:13" x14ac:dyDescent="0.25">
      <c r="A167" s="5">
        <v>1233</v>
      </c>
      <c r="B167" s="5">
        <v>164</v>
      </c>
      <c r="C167" s="8">
        <v>40749</v>
      </c>
      <c r="D167" s="7">
        <v>0.52432870370370377</v>
      </c>
      <c r="E167" s="5">
        <v>18.399999999999999</v>
      </c>
      <c r="F167" s="5">
        <v>10178.799999999999</v>
      </c>
      <c r="G167" s="5">
        <v>3</v>
      </c>
      <c r="H167" s="5">
        <v>905.4</v>
      </c>
      <c r="I167" s="5">
        <v>23.1</v>
      </c>
      <c r="J167" s="5">
        <v>396.1</v>
      </c>
      <c r="K167" s="5">
        <v>18.7</v>
      </c>
      <c r="L167" s="5">
        <v>164.3</v>
      </c>
      <c r="M167" s="5">
        <v>214.6</v>
      </c>
    </row>
    <row r="168" spans="1:13" x14ac:dyDescent="0.25">
      <c r="A168" s="5">
        <v>1234</v>
      </c>
      <c r="B168" s="5">
        <v>165</v>
      </c>
      <c r="C168" s="8">
        <v>40749</v>
      </c>
      <c r="D168" s="7">
        <v>0.52612268518518512</v>
      </c>
      <c r="E168" s="5">
        <v>18.399999999999999</v>
      </c>
      <c r="F168" s="5">
        <v>7203.6</v>
      </c>
      <c r="G168" s="5">
        <v>2.8</v>
      </c>
      <c r="H168" s="5">
        <v>786.9</v>
      </c>
      <c r="I168" s="5">
        <v>18.2</v>
      </c>
      <c r="J168" s="5">
        <v>305.5</v>
      </c>
      <c r="K168" s="5">
        <v>10.8</v>
      </c>
      <c r="L168" s="5">
        <v>99.9</v>
      </c>
      <c r="M168" s="5">
        <v>164.4</v>
      </c>
    </row>
    <row r="169" spans="1:13" x14ac:dyDescent="0.25">
      <c r="A169" s="5">
        <v>1235</v>
      </c>
      <c r="B169" s="5">
        <v>166</v>
      </c>
      <c r="C169" s="8">
        <v>40749</v>
      </c>
      <c r="D169" s="7">
        <v>0.5279166666666667</v>
      </c>
      <c r="E169" s="5">
        <v>18.8</v>
      </c>
      <c r="F169" s="5">
        <v>7778.7</v>
      </c>
      <c r="G169" s="5">
        <v>2.5</v>
      </c>
      <c r="H169" s="5">
        <v>748.9</v>
      </c>
      <c r="I169" s="5">
        <v>20.100000000000001</v>
      </c>
      <c r="J169" s="5">
        <v>334</v>
      </c>
      <c r="K169" s="5">
        <v>11.2</v>
      </c>
      <c r="L169" s="5">
        <v>103.6</v>
      </c>
      <c r="M169" s="5">
        <v>171.5</v>
      </c>
    </row>
    <row r="170" spans="1:13" x14ac:dyDescent="0.25">
      <c r="A170" s="5">
        <v>1236</v>
      </c>
      <c r="B170" s="5">
        <v>167</v>
      </c>
      <c r="C170" s="8">
        <v>40749</v>
      </c>
      <c r="D170" s="7">
        <v>0.53010416666666671</v>
      </c>
      <c r="E170" s="5">
        <v>19</v>
      </c>
      <c r="F170" s="5">
        <v>7285.9</v>
      </c>
      <c r="G170" s="5">
        <v>2.7</v>
      </c>
      <c r="H170" s="5">
        <v>763.8</v>
      </c>
      <c r="I170" s="5">
        <v>17.399999999999999</v>
      </c>
      <c r="J170" s="5">
        <v>294</v>
      </c>
      <c r="K170" s="5">
        <v>11.7</v>
      </c>
      <c r="L170" s="5">
        <v>105.7</v>
      </c>
      <c r="M170" s="5">
        <v>160.9</v>
      </c>
    </row>
    <row r="171" spans="1:13" x14ac:dyDescent="0.25">
      <c r="A171" s="5">
        <v>1237</v>
      </c>
      <c r="B171" s="5">
        <v>168</v>
      </c>
      <c r="C171" s="8">
        <v>40749</v>
      </c>
      <c r="D171" s="7">
        <v>0.53178240740740745</v>
      </c>
      <c r="E171" s="5">
        <v>19</v>
      </c>
      <c r="F171" s="5">
        <v>6643</v>
      </c>
      <c r="G171" s="5">
        <v>2.2999999999999998</v>
      </c>
      <c r="H171" s="5">
        <v>672.2</v>
      </c>
      <c r="I171" s="5">
        <v>15.7</v>
      </c>
      <c r="J171" s="5">
        <v>266</v>
      </c>
      <c r="K171" s="5">
        <v>11.3</v>
      </c>
      <c r="L171" s="5">
        <v>101.4</v>
      </c>
      <c r="M171" s="5">
        <v>145.9</v>
      </c>
    </row>
    <row r="172" spans="1:13" x14ac:dyDescent="0.25">
      <c r="A172" s="5">
        <v>1238</v>
      </c>
      <c r="B172" s="5">
        <v>169</v>
      </c>
      <c r="C172" s="8">
        <v>40749</v>
      </c>
      <c r="D172" s="7">
        <v>0.53372685185185187</v>
      </c>
      <c r="E172" s="5">
        <v>19.2</v>
      </c>
      <c r="F172" s="5">
        <v>6771.5</v>
      </c>
      <c r="G172" s="5">
        <v>2.2999999999999998</v>
      </c>
      <c r="H172" s="5">
        <v>674.9</v>
      </c>
      <c r="I172" s="5">
        <v>15.7</v>
      </c>
      <c r="J172" s="5">
        <v>270.8</v>
      </c>
      <c r="K172" s="5">
        <v>13.6</v>
      </c>
      <c r="L172" s="5">
        <v>119.3</v>
      </c>
      <c r="M172" s="5">
        <v>151.80000000000001</v>
      </c>
    </row>
    <row r="173" spans="1:13" x14ac:dyDescent="0.25">
      <c r="A173" s="5" t="s">
        <v>568</v>
      </c>
      <c r="B173" s="5">
        <v>170</v>
      </c>
      <c r="C173" s="5" t="s">
        <v>148</v>
      </c>
      <c r="D173" s="146" t="s">
        <v>148</v>
      </c>
      <c r="E173" s="146" t="s">
        <v>148</v>
      </c>
      <c r="F173" s="146" t="s">
        <v>148</v>
      </c>
      <c r="G173" s="146" t="s">
        <v>148</v>
      </c>
      <c r="H173" s="146" t="s">
        <v>148</v>
      </c>
      <c r="I173" s="146" t="s">
        <v>148</v>
      </c>
      <c r="J173" s="146" t="s">
        <v>148</v>
      </c>
      <c r="K173" s="146" t="s">
        <v>148</v>
      </c>
      <c r="L173" s="146" t="s">
        <v>148</v>
      </c>
      <c r="M173" s="146" t="s">
        <v>148</v>
      </c>
    </row>
    <row r="174" spans="1:13" x14ac:dyDescent="0.25">
      <c r="A174" s="5">
        <v>1239</v>
      </c>
      <c r="B174" s="5">
        <v>171</v>
      </c>
      <c r="C174" s="8">
        <v>40749</v>
      </c>
      <c r="D174" s="7">
        <v>0.53790509259259256</v>
      </c>
      <c r="E174" s="5">
        <v>19.2</v>
      </c>
      <c r="F174" s="5">
        <v>7104.5</v>
      </c>
      <c r="G174" s="5">
        <v>2.6</v>
      </c>
      <c r="H174" s="5">
        <v>754.8</v>
      </c>
      <c r="I174" s="5">
        <v>18.399999999999999</v>
      </c>
      <c r="J174" s="5">
        <v>306</v>
      </c>
      <c r="K174" s="5">
        <v>10.3</v>
      </c>
      <c r="L174" s="5">
        <v>95.2</v>
      </c>
      <c r="M174" s="5">
        <v>161.4</v>
      </c>
    </row>
    <row r="175" spans="1:13" x14ac:dyDescent="0.25">
      <c r="A175" s="5">
        <v>1240</v>
      </c>
      <c r="B175" s="5">
        <v>172</v>
      </c>
      <c r="C175" s="8">
        <v>40749</v>
      </c>
      <c r="D175" s="7">
        <v>0.53979166666666667</v>
      </c>
      <c r="E175" s="5">
        <v>19.600000000000001</v>
      </c>
      <c r="F175" s="5">
        <v>6386.5</v>
      </c>
      <c r="G175" s="5">
        <v>2.1</v>
      </c>
      <c r="H175" s="5">
        <v>620.1</v>
      </c>
      <c r="I175" s="5">
        <v>15.1</v>
      </c>
      <c r="J175" s="5">
        <v>250.7</v>
      </c>
      <c r="K175" s="5">
        <v>7.8</v>
      </c>
      <c r="L175" s="5">
        <v>73.599999999999994</v>
      </c>
      <c r="M175" s="5">
        <v>131.30000000000001</v>
      </c>
    </row>
    <row r="176" spans="1:13" x14ac:dyDescent="0.25">
      <c r="A176" s="5">
        <v>1241</v>
      </c>
      <c r="B176" s="5">
        <v>173</v>
      </c>
      <c r="C176" s="8">
        <v>40749</v>
      </c>
      <c r="D176" s="7">
        <v>0.54171296296296301</v>
      </c>
      <c r="E176" s="5">
        <v>20.2</v>
      </c>
      <c r="F176" s="5">
        <v>7117.9</v>
      </c>
      <c r="G176" s="5">
        <v>2.5</v>
      </c>
      <c r="H176" s="5">
        <v>723.4</v>
      </c>
      <c r="I176" s="5">
        <v>17.8</v>
      </c>
      <c r="J176" s="5">
        <v>296.60000000000002</v>
      </c>
      <c r="K176" s="5">
        <v>9.9</v>
      </c>
      <c r="L176" s="5">
        <v>92</v>
      </c>
      <c r="M176" s="5">
        <v>155.9</v>
      </c>
    </row>
    <row r="177" spans="1:13" x14ac:dyDescent="0.25">
      <c r="A177" s="5">
        <v>1242</v>
      </c>
      <c r="B177" s="5">
        <v>174</v>
      </c>
      <c r="C177" s="8">
        <v>40749</v>
      </c>
      <c r="D177" s="7">
        <v>0.54462962962962969</v>
      </c>
      <c r="E177" s="5">
        <v>20.399999999999999</v>
      </c>
      <c r="F177" s="5">
        <v>5782.5</v>
      </c>
      <c r="G177" s="5">
        <v>2</v>
      </c>
      <c r="H177" s="5">
        <v>586.79999999999995</v>
      </c>
      <c r="I177" s="5">
        <v>13.6</v>
      </c>
      <c r="J177" s="5">
        <v>229.7</v>
      </c>
      <c r="K177" s="5">
        <v>9.3000000000000007</v>
      </c>
      <c r="L177" s="5">
        <v>84.1</v>
      </c>
      <c r="M177" s="5">
        <v>125.5</v>
      </c>
    </row>
    <row r="178" spans="1:13" x14ac:dyDescent="0.25">
      <c r="A178" s="5">
        <v>1243</v>
      </c>
      <c r="B178" s="5">
        <v>175</v>
      </c>
      <c r="C178" s="8">
        <v>40749</v>
      </c>
      <c r="D178" s="7">
        <v>0.54675925925925928</v>
      </c>
      <c r="E178" s="5">
        <v>20.5</v>
      </c>
      <c r="F178" s="5">
        <v>5179.7</v>
      </c>
      <c r="G178" s="5">
        <v>2</v>
      </c>
      <c r="H178" s="5">
        <v>542.6</v>
      </c>
      <c r="I178" s="5">
        <v>11.1</v>
      </c>
      <c r="J178" s="5">
        <v>191.9</v>
      </c>
      <c r="K178" s="5">
        <v>9.6</v>
      </c>
      <c r="L178" s="5">
        <v>85.1</v>
      </c>
      <c r="M178" s="5">
        <v>111.7</v>
      </c>
    </row>
    <row r="179" spans="1:13" x14ac:dyDescent="0.25">
      <c r="A179" s="5">
        <v>1244</v>
      </c>
      <c r="B179" s="5">
        <v>176</v>
      </c>
      <c r="C179" s="8">
        <v>40749</v>
      </c>
      <c r="D179" s="7">
        <v>0.54851851851851852</v>
      </c>
      <c r="E179" s="5">
        <v>20.5</v>
      </c>
      <c r="F179" s="5">
        <v>5674.1</v>
      </c>
      <c r="G179" s="5">
        <v>2.2000000000000002</v>
      </c>
      <c r="H179" s="5">
        <v>617.70000000000005</v>
      </c>
      <c r="I179" s="5">
        <v>13.9</v>
      </c>
      <c r="J179" s="5">
        <v>233.3</v>
      </c>
      <c r="K179" s="5">
        <v>8.4</v>
      </c>
      <c r="L179" s="5">
        <v>77.8</v>
      </c>
      <c r="M179" s="5">
        <v>126.9</v>
      </c>
    </row>
    <row r="180" spans="1:13" x14ac:dyDescent="0.25">
      <c r="A180" s="5">
        <v>1245</v>
      </c>
      <c r="B180" s="5">
        <v>177</v>
      </c>
      <c r="C180" s="8">
        <v>40749</v>
      </c>
      <c r="D180" s="7">
        <v>0.55047453703703708</v>
      </c>
      <c r="E180" s="5">
        <v>20.399999999999999</v>
      </c>
      <c r="F180" s="5">
        <v>4773.2</v>
      </c>
      <c r="G180" s="5">
        <v>1.9</v>
      </c>
      <c r="H180" s="5">
        <v>516.6</v>
      </c>
      <c r="I180" s="5">
        <v>10.4</v>
      </c>
      <c r="J180" s="5">
        <v>176.6</v>
      </c>
      <c r="K180" s="5">
        <v>7.4</v>
      </c>
      <c r="L180" s="5">
        <v>67.2</v>
      </c>
      <c r="M180" s="5">
        <v>101.1</v>
      </c>
    </row>
    <row r="181" spans="1:13" x14ac:dyDescent="0.25">
      <c r="A181" s="5">
        <v>1246</v>
      </c>
      <c r="B181" s="5">
        <v>178</v>
      </c>
      <c r="C181" s="8">
        <v>40749</v>
      </c>
      <c r="D181" s="7">
        <v>0.5524189814814815</v>
      </c>
      <c r="E181" s="5">
        <v>20.2</v>
      </c>
      <c r="F181" s="5">
        <v>6177.8</v>
      </c>
      <c r="G181" s="5">
        <v>2.2000000000000002</v>
      </c>
      <c r="H181" s="5">
        <v>632</v>
      </c>
      <c r="I181" s="5">
        <v>14</v>
      </c>
      <c r="J181" s="5">
        <v>237.1</v>
      </c>
      <c r="K181" s="5">
        <v>9.6</v>
      </c>
      <c r="L181" s="5">
        <v>87.2</v>
      </c>
      <c r="M181" s="5">
        <v>131.30000000000001</v>
      </c>
    </row>
    <row r="182" spans="1:13" x14ac:dyDescent="0.25">
      <c r="A182" s="5">
        <v>1247</v>
      </c>
      <c r="B182" s="5">
        <v>179</v>
      </c>
      <c r="C182" s="8">
        <v>40749</v>
      </c>
      <c r="D182" s="7">
        <v>0.55415509259259255</v>
      </c>
      <c r="E182" s="5">
        <v>20.2</v>
      </c>
      <c r="F182" s="5">
        <v>5323.4</v>
      </c>
      <c r="G182" s="5">
        <v>2.1</v>
      </c>
      <c r="H182" s="5">
        <v>576.70000000000005</v>
      </c>
      <c r="I182" s="5">
        <v>11.7</v>
      </c>
      <c r="J182" s="5">
        <v>198.2</v>
      </c>
      <c r="K182" s="5">
        <v>7.6</v>
      </c>
      <c r="L182" s="5">
        <v>69.900000000000006</v>
      </c>
      <c r="M182" s="5">
        <v>112</v>
      </c>
    </row>
    <row r="183" spans="1:13" x14ac:dyDescent="0.25">
      <c r="A183" s="5" t="s">
        <v>568</v>
      </c>
      <c r="B183" s="5">
        <v>180</v>
      </c>
      <c r="C183" s="5" t="s">
        <v>148</v>
      </c>
      <c r="D183" s="146" t="s">
        <v>148</v>
      </c>
      <c r="E183" s="146" t="s">
        <v>148</v>
      </c>
      <c r="F183" s="146" t="s">
        <v>148</v>
      </c>
      <c r="G183" s="146" t="s">
        <v>148</v>
      </c>
      <c r="H183" s="146" t="s">
        <v>148</v>
      </c>
      <c r="I183" s="146" t="s">
        <v>148</v>
      </c>
      <c r="J183" s="146" t="s">
        <v>148</v>
      </c>
      <c r="K183" s="146" t="s">
        <v>148</v>
      </c>
      <c r="L183" s="146" t="s">
        <v>148</v>
      </c>
      <c r="M183" s="146" t="s">
        <v>148</v>
      </c>
    </row>
    <row r="184" spans="1:13" x14ac:dyDescent="0.25">
      <c r="A184" s="5">
        <v>1248</v>
      </c>
      <c r="B184" s="5">
        <v>181</v>
      </c>
      <c r="C184" s="8">
        <v>40749</v>
      </c>
      <c r="D184" s="7">
        <v>0.55836805555555558</v>
      </c>
      <c r="E184" s="5">
        <v>20.2</v>
      </c>
      <c r="F184" s="5">
        <v>4743.3999999999996</v>
      </c>
      <c r="G184" s="5">
        <v>1.8</v>
      </c>
      <c r="H184" s="5">
        <v>497.7</v>
      </c>
      <c r="I184" s="5">
        <v>9.1999999999999993</v>
      </c>
      <c r="J184" s="5">
        <v>162.4</v>
      </c>
      <c r="K184" s="5">
        <v>9.1999999999999993</v>
      </c>
      <c r="L184" s="5">
        <v>80.3</v>
      </c>
      <c r="M184" s="5">
        <v>98.9</v>
      </c>
    </row>
    <row r="185" spans="1:13" x14ac:dyDescent="0.25">
      <c r="A185" t="s">
        <v>568</v>
      </c>
      <c r="B185" s="5">
        <v>182</v>
      </c>
      <c r="C185" s="146" t="s">
        <v>148</v>
      </c>
      <c r="D185" s="146" t="s">
        <v>148</v>
      </c>
      <c r="E185" s="146" t="s">
        <v>148</v>
      </c>
      <c r="F185" s="146" t="s">
        <v>148</v>
      </c>
      <c r="G185" s="146" t="s">
        <v>148</v>
      </c>
      <c r="H185" s="146" t="s">
        <v>148</v>
      </c>
      <c r="I185" s="146" t="s">
        <v>148</v>
      </c>
      <c r="J185" s="146" t="s">
        <v>148</v>
      </c>
      <c r="K185" s="146" t="s">
        <v>148</v>
      </c>
      <c r="L185" s="146" t="s">
        <v>148</v>
      </c>
      <c r="M185" s="146" t="s">
        <v>148</v>
      </c>
    </row>
    <row r="186" spans="1:13" x14ac:dyDescent="0.25">
      <c r="A186" t="s">
        <v>568</v>
      </c>
      <c r="B186" s="5">
        <v>183</v>
      </c>
      <c r="C186" s="146" t="s">
        <v>148</v>
      </c>
      <c r="D186" s="146" t="s">
        <v>148</v>
      </c>
      <c r="E186" s="146" t="s">
        <v>148</v>
      </c>
      <c r="F186" s="146" t="s">
        <v>148</v>
      </c>
      <c r="G186" s="146" t="s">
        <v>148</v>
      </c>
      <c r="H186" s="146" t="s">
        <v>148</v>
      </c>
      <c r="I186" s="146" t="s">
        <v>148</v>
      </c>
      <c r="J186" s="146" t="s">
        <v>148</v>
      </c>
      <c r="K186" s="146" t="s">
        <v>148</v>
      </c>
      <c r="L186" s="146" t="s">
        <v>148</v>
      </c>
      <c r="M186" s="146" t="s">
        <v>148</v>
      </c>
    </row>
    <row r="187" spans="1:13" x14ac:dyDescent="0.25">
      <c r="A187" s="5">
        <v>1260</v>
      </c>
      <c r="B187" s="5">
        <v>184</v>
      </c>
      <c r="C187" s="8">
        <v>40749</v>
      </c>
      <c r="D187" s="7">
        <v>0.71509259259259261</v>
      </c>
      <c r="E187" s="5">
        <v>21.4</v>
      </c>
      <c r="F187" s="5">
        <v>5477.3</v>
      </c>
      <c r="G187" s="5">
        <v>3.3</v>
      </c>
      <c r="H187" s="5">
        <v>774</v>
      </c>
      <c r="I187" s="5">
        <v>7.6</v>
      </c>
      <c r="J187" s="5">
        <v>142.1</v>
      </c>
      <c r="K187" s="5">
        <v>11.3</v>
      </c>
      <c r="L187" s="5">
        <v>98.1</v>
      </c>
      <c r="M187" s="5">
        <v>114.2</v>
      </c>
    </row>
    <row r="188" spans="1:13" x14ac:dyDescent="0.25">
      <c r="A188" s="5">
        <v>1261</v>
      </c>
      <c r="B188" s="5">
        <v>185</v>
      </c>
      <c r="C188" s="8">
        <v>40749</v>
      </c>
      <c r="D188" s="7">
        <v>0.71682870370370377</v>
      </c>
      <c r="E188" s="5">
        <v>21</v>
      </c>
      <c r="F188" s="5">
        <v>5132.8</v>
      </c>
      <c r="G188" s="5">
        <v>2.7</v>
      </c>
      <c r="H188" s="5">
        <v>673.8</v>
      </c>
      <c r="I188" s="5">
        <v>8.1999999999999993</v>
      </c>
      <c r="J188" s="5">
        <v>150.4</v>
      </c>
      <c r="K188" s="5">
        <v>10.7</v>
      </c>
      <c r="L188" s="5">
        <v>92.9</v>
      </c>
      <c r="M188" s="5">
        <v>109.3</v>
      </c>
    </row>
    <row r="189" spans="1:13" x14ac:dyDescent="0.25">
      <c r="A189" s="5">
        <v>1262</v>
      </c>
      <c r="B189" s="5">
        <v>186</v>
      </c>
      <c r="C189" s="8">
        <v>40749</v>
      </c>
      <c r="D189" s="7">
        <v>0.71883101851851849</v>
      </c>
      <c r="E189" s="5">
        <v>20.399999999999999</v>
      </c>
      <c r="F189" s="5">
        <v>5104.5</v>
      </c>
      <c r="G189" s="5">
        <v>1.7</v>
      </c>
      <c r="H189" s="5">
        <v>510.4</v>
      </c>
      <c r="I189" s="5">
        <v>11.3</v>
      </c>
      <c r="J189" s="5">
        <v>202.3</v>
      </c>
      <c r="K189" s="5">
        <v>13.1</v>
      </c>
      <c r="L189" s="5">
        <v>111.7</v>
      </c>
      <c r="M189" s="5">
        <v>119.3</v>
      </c>
    </row>
    <row r="190" spans="1:13" x14ac:dyDescent="0.25">
      <c r="A190" s="5">
        <v>1263</v>
      </c>
      <c r="B190" s="5">
        <v>187</v>
      </c>
      <c r="C190" s="8">
        <v>40749</v>
      </c>
      <c r="D190" s="7">
        <v>0.72108796296296296</v>
      </c>
      <c r="E190" s="5">
        <v>19.8</v>
      </c>
      <c r="F190" s="5">
        <v>6107.4</v>
      </c>
      <c r="G190" s="5">
        <v>2.4</v>
      </c>
      <c r="H190" s="5">
        <v>656.6</v>
      </c>
      <c r="I190" s="5">
        <v>11.5</v>
      </c>
      <c r="J190" s="5">
        <v>209.3</v>
      </c>
      <c r="K190" s="5">
        <v>15.3</v>
      </c>
      <c r="L190" s="5">
        <v>130.69999999999999</v>
      </c>
      <c r="M190" s="5">
        <v>135</v>
      </c>
    </row>
    <row r="191" spans="1:13" x14ac:dyDescent="0.25">
      <c r="A191" s="5">
        <v>1264</v>
      </c>
      <c r="B191" s="5">
        <v>188</v>
      </c>
      <c r="C191" s="8">
        <v>40749</v>
      </c>
      <c r="D191" s="7">
        <v>0.72342592592592592</v>
      </c>
      <c r="E191" s="5">
        <v>19.399999999999999</v>
      </c>
      <c r="F191" s="5">
        <v>10606.2</v>
      </c>
      <c r="G191" s="5">
        <v>1.9</v>
      </c>
      <c r="H191" s="5">
        <v>785</v>
      </c>
      <c r="I191" s="5">
        <v>31.8</v>
      </c>
      <c r="J191" s="5">
        <v>523.9</v>
      </c>
      <c r="K191" s="5">
        <v>16.100000000000001</v>
      </c>
      <c r="L191" s="5">
        <v>148</v>
      </c>
      <c r="M191" s="5">
        <v>241.4</v>
      </c>
    </row>
    <row r="192" spans="1:13" x14ac:dyDescent="0.25">
      <c r="A192" s="5">
        <v>1265</v>
      </c>
      <c r="B192" s="5">
        <v>189</v>
      </c>
      <c r="C192" s="8">
        <v>40749</v>
      </c>
      <c r="D192" s="7">
        <v>0.72562499999999996</v>
      </c>
      <c r="E192" s="5">
        <v>18.8</v>
      </c>
      <c r="F192" s="5">
        <v>4900.3999999999996</v>
      </c>
      <c r="G192" s="5">
        <v>2.1</v>
      </c>
      <c r="H192" s="5">
        <v>568</v>
      </c>
      <c r="I192" s="5">
        <v>10.4</v>
      </c>
      <c r="J192" s="5">
        <v>181.8</v>
      </c>
      <c r="K192" s="5">
        <v>10.1</v>
      </c>
      <c r="L192" s="5">
        <v>88.7</v>
      </c>
      <c r="M192" s="5">
        <v>111.1</v>
      </c>
    </row>
    <row r="193" spans="1:13" x14ac:dyDescent="0.25">
      <c r="A193" s="5">
        <v>1266</v>
      </c>
      <c r="B193" s="5">
        <v>190</v>
      </c>
      <c r="C193" s="8">
        <v>40749</v>
      </c>
      <c r="D193" s="7">
        <v>0.72787037037037028</v>
      </c>
      <c r="E193" s="5">
        <v>18.399999999999999</v>
      </c>
      <c r="F193" s="5">
        <v>6783</v>
      </c>
      <c r="G193" s="5">
        <v>2.9</v>
      </c>
      <c r="H193" s="5">
        <v>804.2</v>
      </c>
      <c r="I193" s="5">
        <v>15.2</v>
      </c>
      <c r="J193" s="5">
        <v>267</v>
      </c>
      <c r="K193" s="5">
        <v>14.8</v>
      </c>
      <c r="L193" s="5">
        <v>129.19999999999999</v>
      </c>
      <c r="M193" s="5">
        <v>161.1</v>
      </c>
    </row>
    <row r="194" spans="1:13" x14ac:dyDescent="0.25">
      <c r="A194" s="5">
        <v>1267</v>
      </c>
      <c r="B194" s="5">
        <v>191</v>
      </c>
      <c r="C194" s="8">
        <v>40749</v>
      </c>
      <c r="D194" s="7">
        <v>0.7299768518518519</v>
      </c>
      <c r="E194" s="5">
        <v>18.100000000000001</v>
      </c>
      <c r="F194" s="5">
        <v>6294.8</v>
      </c>
      <c r="G194" s="5">
        <v>2.7</v>
      </c>
      <c r="H194" s="5">
        <v>716.4</v>
      </c>
      <c r="I194" s="5">
        <v>12.9</v>
      </c>
      <c r="J194" s="5">
        <v>228.7</v>
      </c>
      <c r="K194" s="5">
        <v>13.8</v>
      </c>
      <c r="L194" s="5">
        <v>119.7</v>
      </c>
      <c r="M194" s="5">
        <v>141.9</v>
      </c>
    </row>
    <row r="195" spans="1:13" x14ac:dyDescent="0.25">
      <c r="A195" s="5">
        <v>1268</v>
      </c>
      <c r="B195" s="5">
        <v>192</v>
      </c>
      <c r="C195" s="8">
        <v>40749</v>
      </c>
      <c r="D195" s="7">
        <v>0.73219907407407403</v>
      </c>
      <c r="E195" s="5">
        <v>17.8</v>
      </c>
      <c r="F195" s="5">
        <v>7553.3</v>
      </c>
      <c r="G195" s="5">
        <v>2.8</v>
      </c>
      <c r="H195" s="5">
        <v>792.6</v>
      </c>
      <c r="I195" s="5">
        <v>16.8</v>
      </c>
      <c r="J195" s="5">
        <v>286.60000000000002</v>
      </c>
      <c r="K195" s="5">
        <v>12.9</v>
      </c>
      <c r="L195" s="5">
        <v>115.1</v>
      </c>
      <c r="M195" s="5">
        <v>162.80000000000001</v>
      </c>
    </row>
    <row r="196" spans="1:13" x14ac:dyDescent="0.25">
      <c r="A196" s="5">
        <v>1269</v>
      </c>
      <c r="B196" s="5">
        <v>193</v>
      </c>
      <c r="C196" s="8">
        <v>40749</v>
      </c>
      <c r="D196" s="7">
        <v>0.73418981481481482</v>
      </c>
      <c r="E196" s="5">
        <v>17.7</v>
      </c>
      <c r="F196" s="5">
        <v>6524.6</v>
      </c>
      <c r="G196" s="5">
        <v>3.1</v>
      </c>
      <c r="H196" s="5">
        <v>814</v>
      </c>
      <c r="I196" s="5">
        <v>12.9</v>
      </c>
      <c r="J196" s="5">
        <v>228.7</v>
      </c>
      <c r="K196" s="5">
        <v>13.8</v>
      </c>
      <c r="L196" s="5">
        <v>120.2</v>
      </c>
      <c r="M196" s="5">
        <v>148</v>
      </c>
    </row>
    <row r="197" spans="1:13" x14ac:dyDescent="0.25">
      <c r="A197" s="5">
        <v>1270</v>
      </c>
      <c r="B197" s="5">
        <v>194</v>
      </c>
      <c r="C197" s="8">
        <v>40749</v>
      </c>
      <c r="D197" s="7">
        <v>0.73621527777777773</v>
      </c>
      <c r="E197" s="5">
        <v>17.2</v>
      </c>
      <c r="F197" s="5">
        <v>5833.1</v>
      </c>
      <c r="G197" s="5">
        <v>3</v>
      </c>
      <c r="H197" s="5">
        <v>753.5</v>
      </c>
      <c r="I197" s="5">
        <v>9.9</v>
      </c>
      <c r="J197" s="5">
        <v>182</v>
      </c>
      <c r="K197" s="5">
        <v>13.5</v>
      </c>
      <c r="L197" s="5">
        <v>116</v>
      </c>
      <c r="M197" s="5">
        <v>129.30000000000001</v>
      </c>
    </row>
    <row r="198" spans="1:13" x14ac:dyDescent="0.25">
      <c r="A198" s="5">
        <v>1271</v>
      </c>
      <c r="B198" s="5">
        <v>195</v>
      </c>
      <c r="C198" s="8">
        <v>40749</v>
      </c>
      <c r="D198" s="7">
        <v>0.73811342592592588</v>
      </c>
      <c r="E198" s="5">
        <v>16.8</v>
      </c>
      <c r="F198" s="5">
        <v>6320.5</v>
      </c>
      <c r="G198" s="5">
        <v>3</v>
      </c>
      <c r="H198" s="5">
        <v>771.9</v>
      </c>
      <c r="I198" s="5">
        <v>10.5</v>
      </c>
      <c r="J198" s="5">
        <v>197.7</v>
      </c>
      <c r="K198" s="5">
        <v>16.600000000000001</v>
      </c>
      <c r="L198" s="5">
        <v>140.69999999999999</v>
      </c>
      <c r="M198" s="5">
        <v>141.1</v>
      </c>
    </row>
    <row r="199" spans="1:13" x14ac:dyDescent="0.25">
      <c r="A199" s="5">
        <v>1272</v>
      </c>
      <c r="B199" s="5">
        <v>196</v>
      </c>
      <c r="C199" s="8">
        <v>40749</v>
      </c>
      <c r="D199" s="7">
        <v>0.74010416666666667</v>
      </c>
      <c r="E199" s="5">
        <v>16.600000000000001</v>
      </c>
      <c r="F199" s="5">
        <v>5657.7</v>
      </c>
      <c r="G199" s="5">
        <v>2.9</v>
      </c>
      <c r="H199" s="5">
        <v>730.8</v>
      </c>
      <c r="I199" s="5">
        <v>9.6</v>
      </c>
      <c r="J199" s="5">
        <v>175.2</v>
      </c>
      <c r="K199" s="5">
        <v>12.7</v>
      </c>
      <c r="L199" s="5">
        <v>109.7</v>
      </c>
      <c r="M199" s="5">
        <v>124.3</v>
      </c>
    </row>
    <row r="200" spans="1:13" x14ac:dyDescent="0.25">
      <c r="A200" s="5">
        <v>1273</v>
      </c>
      <c r="B200" s="5">
        <v>197</v>
      </c>
      <c r="C200" s="8">
        <v>40749</v>
      </c>
      <c r="D200" s="7">
        <v>0.74197916666666675</v>
      </c>
      <c r="E200" s="5">
        <v>16.399999999999999</v>
      </c>
      <c r="F200" s="5">
        <v>5341.4</v>
      </c>
      <c r="G200" s="5">
        <v>2.6</v>
      </c>
      <c r="H200" s="5">
        <v>666.1</v>
      </c>
      <c r="I200" s="5">
        <v>10.199999999999999</v>
      </c>
      <c r="J200" s="5">
        <v>185</v>
      </c>
      <c r="K200" s="5">
        <v>12.9</v>
      </c>
      <c r="L200" s="5">
        <v>111.2</v>
      </c>
      <c r="M200" s="5">
        <v>123.6</v>
      </c>
    </row>
    <row r="201" spans="1:13" x14ac:dyDescent="0.25">
      <c r="A201" s="5">
        <v>1274</v>
      </c>
      <c r="B201" s="5">
        <v>198</v>
      </c>
      <c r="C201" s="8">
        <v>40749</v>
      </c>
      <c r="D201" s="7">
        <v>0.74396990740740743</v>
      </c>
      <c r="E201" s="5">
        <v>16.2</v>
      </c>
      <c r="F201" s="5">
        <v>6288.9</v>
      </c>
      <c r="G201" s="5">
        <v>2.8</v>
      </c>
      <c r="H201" s="5">
        <v>727.4</v>
      </c>
      <c r="I201" s="5">
        <v>12.3</v>
      </c>
      <c r="J201" s="5">
        <v>216.1</v>
      </c>
      <c r="K201" s="5">
        <v>11.9</v>
      </c>
      <c r="L201" s="5">
        <v>104.5</v>
      </c>
      <c r="M201" s="5">
        <v>135.1</v>
      </c>
    </row>
    <row r="202" spans="1:13" x14ac:dyDescent="0.25">
      <c r="A202" s="5">
        <v>1275</v>
      </c>
      <c r="B202" s="5">
        <v>199</v>
      </c>
      <c r="C202" s="8">
        <v>40749</v>
      </c>
      <c r="D202" s="7">
        <v>0.74597222222222215</v>
      </c>
      <c r="E202" s="5">
        <v>16</v>
      </c>
      <c r="F202" s="5">
        <v>5030.1000000000004</v>
      </c>
      <c r="G202" s="5">
        <v>2.4</v>
      </c>
      <c r="H202" s="5">
        <v>612</v>
      </c>
      <c r="I202" s="5">
        <v>8.6</v>
      </c>
      <c r="J202" s="5">
        <v>156.69999999999999</v>
      </c>
      <c r="K202" s="5">
        <v>11</v>
      </c>
      <c r="L202" s="5">
        <v>95</v>
      </c>
      <c r="M202" s="5">
        <v>107.8</v>
      </c>
    </row>
    <row r="203" spans="1:13" x14ac:dyDescent="0.25">
      <c r="A203" s="5">
        <v>1276</v>
      </c>
      <c r="B203" s="5">
        <v>200</v>
      </c>
      <c r="C203" s="8">
        <v>40749</v>
      </c>
      <c r="D203" s="7">
        <v>0.74797453703703709</v>
      </c>
      <c r="E203" s="5">
        <v>15.8</v>
      </c>
      <c r="F203" s="5">
        <v>6231.5</v>
      </c>
      <c r="G203" s="5">
        <v>2.6</v>
      </c>
      <c r="H203" s="5">
        <v>701.1</v>
      </c>
      <c r="I203" s="5">
        <v>11.5</v>
      </c>
      <c r="J203" s="5">
        <v>210.3</v>
      </c>
      <c r="K203" s="5">
        <v>15</v>
      </c>
      <c r="L203" s="5">
        <v>128.6</v>
      </c>
      <c r="M203" s="5">
        <v>137.6</v>
      </c>
    </row>
    <row r="204" spans="1:13" x14ac:dyDescent="0.25">
      <c r="A204" s="5">
        <v>1277</v>
      </c>
      <c r="B204" s="5">
        <v>201</v>
      </c>
      <c r="C204" s="8">
        <v>40749</v>
      </c>
      <c r="D204" s="7">
        <v>0.74983796296296301</v>
      </c>
      <c r="E204" s="5">
        <v>15.7</v>
      </c>
      <c r="F204" s="5">
        <v>6322.8</v>
      </c>
      <c r="G204" s="5">
        <v>2.1</v>
      </c>
      <c r="H204" s="5">
        <v>619</v>
      </c>
      <c r="I204" s="5">
        <v>15.1</v>
      </c>
      <c r="J204" s="5">
        <v>261.7</v>
      </c>
      <c r="K204" s="5">
        <v>13.9</v>
      </c>
      <c r="L204" s="5">
        <v>120.8</v>
      </c>
      <c r="M204" s="5">
        <v>146</v>
      </c>
    </row>
    <row r="205" spans="1:13" x14ac:dyDescent="0.25">
      <c r="A205" s="5">
        <v>1278</v>
      </c>
      <c r="B205" s="5">
        <v>202</v>
      </c>
      <c r="C205" s="8">
        <v>40749</v>
      </c>
      <c r="D205" s="7">
        <v>0.75187500000000007</v>
      </c>
      <c r="E205" s="5">
        <v>15.6</v>
      </c>
      <c r="F205" s="5">
        <v>5088.3999999999996</v>
      </c>
      <c r="G205" s="5">
        <v>2.2999999999999998</v>
      </c>
      <c r="H205" s="5">
        <v>597.9</v>
      </c>
      <c r="I205" s="5">
        <v>9.4</v>
      </c>
      <c r="J205" s="5">
        <v>171.9</v>
      </c>
      <c r="K205" s="5">
        <v>12.5</v>
      </c>
      <c r="L205" s="5">
        <v>107</v>
      </c>
      <c r="M205" s="5">
        <v>114.5</v>
      </c>
    </row>
    <row r="206" spans="1:13" x14ac:dyDescent="0.25">
      <c r="A206" s="5">
        <v>1279</v>
      </c>
      <c r="B206" s="5">
        <v>203</v>
      </c>
      <c r="C206" s="8">
        <v>40750</v>
      </c>
      <c r="D206" s="7">
        <v>0.40891203703703699</v>
      </c>
      <c r="E206" s="5">
        <v>20.100000000000001</v>
      </c>
      <c r="F206" s="5">
        <v>5881.1</v>
      </c>
      <c r="G206" s="5">
        <v>2.5</v>
      </c>
      <c r="H206" s="5">
        <v>671.7</v>
      </c>
      <c r="I206" s="5">
        <v>12.2</v>
      </c>
      <c r="J206" s="5">
        <v>214.5</v>
      </c>
      <c r="K206" s="5">
        <v>11.9</v>
      </c>
      <c r="L206" s="5">
        <v>104.5</v>
      </c>
      <c r="M206" s="5">
        <v>131.1</v>
      </c>
    </row>
    <row r="207" spans="1:13" x14ac:dyDescent="0.25">
      <c r="A207" s="5">
        <v>1280</v>
      </c>
      <c r="B207" s="5">
        <v>204</v>
      </c>
      <c r="C207" s="8">
        <v>40750</v>
      </c>
      <c r="D207" s="7">
        <v>0.41190972222222227</v>
      </c>
      <c r="E207" s="5">
        <v>20.5</v>
      </c>
      <c r="F207" s="5">
        <v>4984.3999999999996</v>
      </c>
      <c r="G207" s="5">
        <v>2.1</v>
      </c>
      <c r="H207" s="5">
        <v>552.29999999999995</v>
      </c>
      <c r="I207" s="5">
        <v>8.5</v>
      </c>
      <c r="J207" s="5">
        <v>155.19999999999999</v>
      </c>
      <c r="K207" s="5">
        <v>11.2</v>
      </c>
      <c r="L207" s="5">
        <v>96</v>
      </c>
      <c r="M207" s="5">
        <v>104</v>
      </c>
    </row>
    <row r="208" spans="1:13" x14ac:dyDescent="0.25">
      <c r="A208" s="5">
        <v>1281</v>
      </c>
      <c r="B208" s="5">
        <v>205</v>
      </c>
      <c r="C208" s="8">
        <v>40750</v>
      </c>
      <c r="D208" s="7">
        <v>0.41417824074074078</v>
      </c>
      <c r="E208" s="5">
        <v>20.5</v>
      </c>
      <c r="F208" s="5">
        <v>5018</v>
      </c>
      <c r="G208" s="5">
        <v>2.2999999999999998</v>
      </c>
      <c r="H208" s="5">
        <v>582.6</v>
      </c>
      <c r="I208" s="5">
        <v>7.4</v>
      </c>
      <c r="J208" s="5">
        <v>143.6</v>
      </c>
      <c r="K208" s="5">
        <v>13.6</v>
      </c>
      <c r="L208" s="5">
        <v>114.3</v>
      </c>
      <c r="M208" s="5">
        <v>106.8</v>
      </c>
    </row>
    <row r="209" spans="1:13" x14ac:dyDescent="0.25">
      <c r="A209" s="5">
        <v>1282</v>
      </c>
      <c r="B209" s="5">
        <v>206</v>
      </c>
      <c r="C209" s="8">
        <v>40750</v>
      </c>
      <c r="D209" s="7">
        <v>0.4165625</v>
      </c>
      <c r="E209" s="5">
        <v>20.6</v>
      </c>
      <c r="F209" s="5">
        <v>5422.4</v>
      </c>
      <c r="G209" s="5">
        <v>2.8</v>
      </c>
      <c r="H209" s="5">
        <v>672.5</v>
      </c>
      <c r="I209" s="5">
        <v>6.9</v>
      </c>
      <c r="J209" s="5">
        <v>136.30000000000001</v>
      </c>
      <c r="K209" s="5">
        <v>13.9</v>
      </c>
      <c r="L209" s="5">
        <v>117.5</v>
      </c>
      <c r="M209" s="5">
        <v>111</v>
      </c>
    </row>
    <row r="210" spans="1:13" x14ac:dyDescent="0.25">
      <c r="A210" s="5">
        <v>1283</v>
      </c>
      <c r="B210" s="5">
        <v>207</v>
      </c>
      <c r="C210" s="8">
        <v>40750</v>
      </c>
      <c r="D210" s="7">
        <v>0.4183101851851852</v>
      </c>
      <c r="E210" s="5">
        <v>20.6</v>
      </c>
      <c r="F210" s="5">
        <v>5338.5</v>
      </c>
      <c r="G210" s="5">
        <v>2.7</v>
      </c>
      <c r="H210" s="5">
        <v>673.3</v>
      </c>
      <c r="I210" s="5">
        <v>9</v>
      </c>
      <c r="J210" s="5">
        <v>166.2</v>
      </c>
      <c r="K210" s="5">
        <v>12.7</v>
      </c>
      <c r="L210" s="5">
        <v>109.1</v>
      </c>
      <c r="M210" s="5">
        <v>117.9</v>
      </c>
    </row>
    <row r="211" spans="1:13" x14ac:dyDescent="0.25">
      <c r="A211" s="5">
        <v>1284</v>
      </c>
      <c r="B211" s="5">
        <v>208</v>
      </c>
      <c r="C211" s="8">
        <v>40750</v>
      </c>
      <c r="D211" s="7">
        <v>0.42026620370370371</v>
      </c>
      <c r="E211" s="5">
        <v>20.6</v>
      </c>
      <c r="F211" s="5">
        <v>5341.8</v>
      </c>
      <c r="G211" s="5">
        <v>2.6</v>
      </c>
      <c r="H211" s="5">
        <v>655</v>
      </c>
      <c r="I211" s="5">
        <v>7.2</v>
      </c>
      <c r="J211" s="5">
        <v>144.19999999999999</v>
      </c>
      <c r="K211" s="5">
        <v>15.3</v>
      </c>
      <c r="L211" s="5">
        <v>128.5</v>
      </c>
      <c r="M211" s="5">
        <v>114.9</v>
      </c>
    </row>
    <row r="212" spans="1:13" x14ac:dyDescent="0.25">
      <c r="A212" s="5">
        <v>1285</v>
      </c>
      <c r="B212" s="5">
        <v>209</v>
      </c>
      <c r="C212" s="8">
        <v>40750</v>
      </c>
      <c r="D212" s="7">
        <v>0.42288194444444444</v>
      </c>
      <c r="E212" s="5">
        <v>20.399999999999999</v>
      </c>
      <c r="F212" s="5">
        <v>5791.4</v>
      </c>
      <c r="G212" s="5">
        <v>3.4</v>
      </c>
      <c r="H212" s="5">
        <v>818.3</v>
      </c>
      <c r="I212" s="5">
        <v>8.1</v>
      </c>
      <c r="J212" s="5">
        <v>159.4</v>
      </c>
      <c r="K212" s="5">
        <v>15.9</v>
      </c>
      <c r="L212" s="5">
        <v>134.30000000000001</v>
      </c>
      <c r="M212" s="5">
        <v>130.9</v>
      </c>
    </row>
    <row r="213" spans="1:13" x14ac:dyDescent="0.25">
      <c r="A213" s="5">
        <v>1286</v>
      </c>
      <c r="B213" s="5">
        <v>210</v>
      </c>
      <c r="C213" s="8">
        <v>40750</v>
      </c>
      <c r="D213" s="7">
        <v>0.42539351851851853</v>
      </c>
      <c r="E213" s="5">
        <v>20.399999999999999</v>
      </c>
      <c r="F213" s="5">
        <v>5766.5</v>
      </c>
      <c r="G213" s="5">
        <v>3.2</v>
      </c>
      <c r="H213" s="5">
        <v>776.4</v>
      </c>
      <c r="I213" s="5">
        <v>7.4</v>
      </c>
      <c r="J213" s="5">
        <v>148.9</v>
      </c>
      <c r="K213" s="5">
        <v>16.100000000000001</v>
      </c>
      <c r="L213" s="5">
        <v>135.4</v>
      </c>
      <c r="M213" s="5">
        <v>125.5</v>
      </c>
    </row>
    <row r="214" spans="1:13" x14ac:dyDescent="0.25">
      <c r="A214" s="5">
        <v>1287</v>
      </c>
      <c r="B214" s="5">
        <v>211</v>
      </c>
      <c r="C214" s="8">
        <v>40750</v>
      </c>
      <c r="D214" s="7">
        <v>0.42730324074074072</v>
      </c>
      <c r="E214" s="5">
        <v>20.399999999999999</v>
      </c>
      <c r="F214" s="5">
        <v>6305.3</v>
      </c>
      <c r="G214" s="5">
        <v>3.3</v>
      </c>
      <c r="H214" s="5">
        <v>815.4</v>
      </c>
      <c r="I214" s="5">
        <v>9.9</v>
      </c>
      <c r="J214" s="5">
        <v>186.7</v>
      </c>
      <c r="K214" s="5">
        <v>15.5</v>
      </c>
      <c r="L214" s="5">
        <v>132.30000000000001</v>
      </c>
      <c r="M214" s="5">
        <v>138.5</v>
      </c>
    </row>
    <row r="215" spans="1:13" x14ac:dyDescent="0.25">
      <c r="A215" s="5">
        <v>1288</v>
      </c>
      <c r="B215" s="5">
        <v>212</v>
      </c>
      <c r="C215" s="8">
        <v>40750</v>
      </c>
      <c r="D215" s="7">
        <v>0.42993055555555554</v>
      </c>
      <c r="E215" s="5">
        <v>20.5</v>
      </c>
      <c r="F215" s="5">
        <v>6482.4</v>
      </c>
      <c r="G215" s="5">
        <v>1.8</v>
      </c>
      <c r="H215" s="5">
        <v>559.70000000000005</v>
      </c>
      <c r="I215" s="5">
        <v>11.2</v>
      </c>
      <c r="J215" s="5">
        <v>217.2</v>
      </c>
      <c r="K215" s="5">
        <v>21.8</v>
      </c>
      <c r="L215" s="5">
        <v>180</v>
      </c>
      <c r="M215" s="5">
        <v>143.5</v>
      </c>
    </row>
    <row r="216" spans="1:13" x14ac:dyDescent="0.25">
      <c r="A216" s="5">
        <v>1289</v>
      </c>
      <c r="B216" s="5">
        <v>213</v>
      </c>
      <c r="C216" s="8">
        <v>40750</v>
      </c>
      <c r="D216" s="7">
        <v>0.43253472222222222</v>
      </c>
      <c r="E216" s="5">
        <v>20.100000000000001</v>
      </c>
      <c r="F216" s="5">
        <v>6642.5</v>
      </c>
      <c r="G216" s="5">
        <v>3.5</v>
      </c>
      <c r="H216" s="5">
        <v>869.4</v>
      </c>
      <c r="I216" s="5">
        <v>10.1</v>
      </c>
      <c r="J216" s="5">
        <v>192</v>
      </c>
      <c r="K216" s="5">
        <v>16.399999999999999</v>
      </c>
      <c r="L216" s="5">
        <v>140.19999999999999</v>
      </c>
      <c r="M216" s="5">
        <v>145.30000000000001</v>
      </c>
    </row>
    <row r="217" spans="1:13" x14ac:dyDescent="0.25">
      <c r="A217" s="5">
        <v>1290</v>
      </c>
      <c r="B217" s="5">
        <v>214</v>
      </c>
      <c r="C217" s="8">
        <v>40750</v>
      </c>
      <c r="D217" s="7">
        <v>0.43456018518518519</v>
      </c>
      <c r="E217" s="5">
        <v>19.600000000000001</v>
      </c>
      <c r="F217" s="5">
        <v>6221.7</v>
      </c>
      <c r="G217" s="5">
        <v>3.8</v>
      </c>
      <c r="H217" s="5">
        <v>882.3</v>
      </c>
      <c r="I217" s="5">
        <v>6.1</v>
      </c>
      <c r="J217" s="5">
        <v>129.1</v>
      </c>
      <c r="K217" s="5">
        <v>16</v>
      </c>
      <c r="L217" s="5">
        <v>135.4</v>
      </c>
      <c r="M217" s="5">
        <v>126.1</v>
      </c>
    </row>
    <row r="218" spans="1:13" x14ac:dyDescent="0.25">
      <c r="A218" s="5">
        <v>1357</v>
      </c>
      <c r="B218" s="5">
        <v>215</v>
      </c>
      <c r="C218" s="8">
        <v>40750</v>
      </c>
      <c r="D218" s="7">
        <v>0.6248379629629629</v>
      </c>
      <c r="E218" s="5">
        <v>20.8</v>
      </c>
      <c r="F218" s="5">
        <v>5678.2</v>
      </c>
      <c r="G218" s="5">
        <v>3.3</v>
      </c>
      <c r="H218" s="5">
        <v>787.7</v>
      </c>
      <c r="I218" s="5">
        <v>7.1</v>
      </c>
      <c r="J218" s="5">
        <v>146.80000000000001</v>
      </c>
      <c r="K218" s="5">
        <v>17.600000000000001</v>
      </c>
      <c r="L218" s="5">
        <v>147.4</v>
      </c>
      <c r="M218" s="5">
        <v>128.5</v>
      </c>
    </row>
    <row r="219" spans="1:13" x14ac:dyDescent="0.25">
      <c r="A219" s="5">
        <v>1291</v>
      </c>
      <c r="B219" s="5">
        <v>216</v>
      </c>
      <c r="C219" s="8">
        <v>40750</v>
      </c>
      <c r="D219" s="7">
        <v>0.43723379629629627</v>
      </c>
      <c r="E219" s="5">
        <v>19.2</v>
      </c>
      <c r="F219" s="5">
        <v>5743.4</v>
      </c>
      <c r="G219" s="5">
        <v>3.7</v>
      </c>
      <c r="H219" s="5">
        <v>859.9</v>
      </c>
      <c r="I219" s="5">
        <v>5.3</v>
      </c>
      <c r="J219" s="5">
        <v>124.3</v>
      </c>
      <c r="K219" s="5">
        <v>20</v>
      </c>
      <c r="L219" s="5">
        <v>165.7</v>
      </c>
      <c r="M219" s="5">
        <v>130.6</v>
      </c>
    </row>
    <row r="220" spans="1:13" x14ac:dyDescent="0.25">
      <c r="A220" s="5">
        <v>1292</v>
      </c>
      <c r="B220" s="5">
        <v>217</v>
      </c>
      <c r="C220" s="8">
        <v>40750</v>
      </c>
      <c r="D220" s="7">
        <v>0.43925925925925924</v>
      </c>
      <c r="E220" s="5">
        <v>19</v>
      </c>
      <c r="F220" s="5">
        <v>5197</v>
      </c>
      <c r="G220" s="5">
        <v>3</v>
      </c>
      <c r="H220" s="5">
        <v>712.4</v>
      </c>
      <c r="I220" s="5">
        <v>5.2</v>
      </c>
      <c r="J220" s="5">
        <v>116.4</v>
      </c>
      <c r="K220" s="5">
        <v>16.899999999999999</v>
      </c>
      <c r="L220" s="5">
        <v>140.5</v>
      </c>
      <c r="M220" s="5">
        <v>113</v>
      </c>
    </row>
    <row r="221" spans="1:13" x14ac:dyDescent="0.25">
      <c r="A221" s="5">
        <v>1293</v>
      </c>
      <c r="B221" s="5">
        <v>218</v>
      </c>
      <c r="C221" s="8">
        <v>40750</v>
      </c>
      <c r="D221" s="7">
        <v>0.4412962962962963</v>
      </c>
      <c r="E221" s="5">
        <v>19.2</v>
      </c>
      <c r="F221" s="5">
        <v>5110.6000000000004</v>
      </c>
      <c r="G221" s="5">
        <v>2.9</v>
      </c>
      <c r="H221" s="5">
        <v>708.2</v>
      </c>
      <c r="I221" s="5">
        <v>6.4</v>
      </c>
      <c r="J221" s="5">
        <v>132.6</v>
      </c>
      <c r="K221" s="5">
        <v>16.100000000000001</v>
      </c>
      <c r="L221" s="5">
        <v>134.80000000000001</v>
      </c>
      <c r="M221" s="5">
        <v>116.2</v>
      </c>
    </row>
    <row r="222" spans="1:13" x14ac:dyDescent="0.25">
      <c r="A222" s="5">
        <v>1294</v>
      </c>
      <c r="B222" s="5">
        <v>219</v>
      </c>
      <c r="C222" s="8">
        <v>40750</v>
      </c>
      <c r="D222" s="7">
        <v>0.44332175925925926</v>
      </c>
      <c r="E222" s="5">
        <v>19.399999999999999</v>
      </c>
      <c r="F222" s="5">
        <v>6094.1</v>
      </c>
      <c r="G222" s="5">
        <v>3.3</v>
      </c>
      <c r="H222" s="5">
        <v>817.9</v>
      </c>
      <c r="I222" s="5">
        <v>8.1999999999999993</v>
      </c>
      <c r="J222" s="5">
        <v>167.3</v>
      </c>
      <c r="K222" s="5">
        <v>19.2</v>
      </c>
      <c r="L222" s="5">
        <v>160.6</v>
      </c>
      <c r="M222" s="5">
        <v>139.69999999999999</v>
      </c>
    </row>
    <row r="223" spans="1:13" x14ac:dyDescent="0.25">
      <c r="A223" s="5" t="s">
        <v>568</v>
      </c>
      <c r="B223" s="5">
        <v>220</v>
      </c>
      <c r="C223" s="146" t="s">
        <v>148</v>
      </c>
      <c r="D223" s="146" t="s">
        <v>148</v>
      </c>
      <c r="E223" s="146" t="s">
        <v>148</v>
      </c>
      <c r="F223" s="146" t="s">
        <v>148</v>
      </c>
      <c r="G223" s="146" t="s">
        <v>148</v>
      </c>
      <c r="H223" s="146" t="s">
        <v>148</v>
      </c>
      <c r="I223" s="146" t="s">
        <v>148</v>
      </c>
      <c r="J223" s="146" t="s">
        <v>148</v>
      </c>
      <c r="K223" s="146" t="s">
        <v>148</v>
      </c>
      <c r="L223" s="146" t="s">
        <v>148</v>
      </c>
      <c r="M223" s="146" t="s">
        <v>148</v>
      </c>
    </row>
    <row r="224" spans="1:13" x14ac:dyDescent="0.25">
      <c r="A224" s="5">
        <v>1295</v>
      </c>
      <c r="B224" s="5">
        <v>221</v>
      </c>
      <c r="C224" s="8">
        <v>40750</v>
      </c>
      <c r="D224" s="7">
        <v>0.4461458333333333</v>
      </c>
      <c r="E224" s="5">
        <v>19.7</v>
      </c>
      <c r="F224" s="5">
        <v>4604.8999999999996</v>
      </c>
      <c r="G224" s="5">
        <v>2.5</v>
      </c>
      <c r="H224" s="5">
        <v>606.6</v>
      </c>
      <c r="I224" s="5">
        <v>5.2</v>
      </c>
      <c r="J224" s="5">
        <v>112.7</v>
      </c>
      <c r="K224" s="5">
        <v>15.4</v>
      </c>
      <c r="L224" s="5">
        <v>127.9</v>
      </c>
      <c r="M224" s="5">
        <v>102.3</v>
      </c>
    </row>
    <row r="225" spans="1:13" x14ac:dyDescent="0.25">
      <c r="A225" s="5">
        <v>1296</v>
      </c>
      <c r="B225" s="5">
        <v>222</v>
      </c>
      <c r="C225" s="8">
        <v>40750</v>
      </c>
      <c r="D225" s="7">
        <v>0.44797453703703699</v>
      </c>
      <c r="E225" s="5">
        <v>19.8</v>
      </c>
      <c r="F225" s="5">
        <v>5143.6000000000004</v>
      </c>
      <c r="G225" s="5">
        <v>2.7</v>
      </c>
      <c r="H225" s="5">
        <v>672.6</v>
      </c>
      <c r="I225" s="5">
        <v>7</v>
      </c>
      <c r="J225" s="5">
        <v>142.5</v>
      </c>
      <c r="K225" s="5">
        <v>16.5</v>
      </c>
      <c r="L225" s="5">
        <v>137.4</v>
      </c>
      <c r="M225" s="5">
        <v>117.7</v>
      </c>
    </row>
    <row r="226" spans="1:13" x14ac:dyDescent="0.25">
      <c r="A226" s="5">
        <v>1297</v>
      </c>
      <c r="B226" s="5">
        <v>223</v>
      </c>
      <c r="C226" s="8">
        <v>40750</v>
      </c>
      <c r="D226" s="7">
        <v>0.45046296296296301</v>
      </c>
      <c r="E226" s="5">
        <v>20.2</v>
      </c>
      <c r="F226" s="5">
        <v>5457.4</v>
      </c>
      <c r="G226" s="5">
        <v>2.8</v>
      </c>
      <c r="H226" s="5">
        <v>693.2</v>
      </c>
      <c r="I226" s="5">
        <v>6.9</v>
      </c>
      <c r="J226" s="5">
        <v>145.19999999999999</v>
      </c>
      <c r="K226" s="5">
        <v>18.5</v>
      </c>
      <c r="L226" s="5">
        <v>153.1</v>
      </c>
      <c r="M226" s="5">
        <v>123.6</v>
      </c>
    </row>
    <row r="227" spans="1:13" x14ac:dyDescent="0.25">
      <c r="A227" s="5">
        <v>1298</v>
      </c>
      <c r="B227" s="5">
        <v>224</v>
      </c>
      <c r="C227" s="8">
        <v>40750</v>
      </c>
      <c r="D227" s="7">
        <v>0.45249999999999996</v>
      </c>
      <c r="E227" s="5">
        <v>20.8</v>
      </c>
      <c r="F227" s="5">
        <v>4912.7</v>
      </c>
      <c r="G227" s="5">
        <v>2.4</v>
      </c>
      <c r="H227" s="5">
        <v>610.79999999999995</v>
      </c>
      <c r="I227" s="5">
        <v>6.4</v>
      </c>
      <c r="J227" s="5">
        <v>133.1</v>
      </c>
      <c r="K227" s="5">
        <v>16.2</v>
      </c>
      <c r="L227" s="5">
        <v>134.19999999999999</v>
      </c>
      <c r="M227" s="5">
        <v>110.3</v>
      </c>
    </row>
    <row r="228" spans="1:13" x14ac:dyDescent="0.25">
      <c r="A228" s="5">
        <v>1299</v>
      </c>
      <c r="B228" s="5">
        <v>225</v>
      </c>
      <c r="C228" s="8">
        <v>40750</v>
      </c>
      <c r="D228" s="7">
        <v>0.45493055555555556</v>
      </c>
      <c r="E228" s="5">
        <v>20.8</v>
      </c>
      <c r="F228" s="5">
        <v>5253.8</v>
      </c>
      <c r="G228" s="5">
        <v>2.7</v>
      </c>
      <c r="H228" s="5">
        <v>671.7</v>
      </c>
      <c r="I228" s="5">
        <v>7.2</v>
      </c>
      <c r="J228" s="5">
        <v>147.30000000000001</v>
      </c>
      <c r="K228" s="5">
        <v>17.3</v>
      </c>
      <c r="L228" s="5">
        <v>144.19999999999999</v>
      </c>
      <c r="M228" s="5">
        <v>120.7</v>
      </c>
    </row>
    <row r="229" spans="1:13" x14ac:dyDescent="0.25">
      <c r="A229" s="5">
        <v>1300</v>
      </c>
      <c r="B229" s="5">
        <v>226</v>
      </c>
      <c r="C229" s="8">
        <v>40750</v>
      </c>
      <c r="D229" s="7">
        <v>0.4573726851851852</v>
      </c>
      <c r="E229" s="5">
        <v>20.8</v>
      </c>
      <c r="F229" s="5">
        <v>5052.1000000000004</v>
      </c>
      <c r="G229" s="5">
        <v>2.5</v>
      </c>
      <c r="H229" s="5">
        <v>622.4</v>
      </c>
      <c r="I229" s="5">
        <v>5.5</v>
      </c>
      <c r="J229" s="5">
        <v>123.2</v>
      </c>
      <c r="K229" s="5">
        <v>18.3</v>
      </c>
      <c r="L229" s="5">
        <v>151</v>
      </c>
      <c r="M229" s="5">
        <v>112.1</v>
      </c>
    </row>
    <row r="230" spans="1:13" x14ac:dyDescent="0.25">
      <c r="A230" s="5">
        <v>1301</v>
      </c>
      <c r="B230" s="5">
        <v>227</v>
      </c>
      <c r="C230" s="8">
        <v>40750</v>
      </c>
      <c r="D230" s="7">
        <v>0.46060185185185182</v>
      </c>
      <c r="E230" s="5">
        <v>21</v>
      </c>
      <c r="F230" s="5">
        <v>5644.1</v>
      </c>
      <c r="G230" s="5">
        <v>2.8</v>
      </c>
      <c r="H230" s="5">
        <v>687.1</v>
      </c>
      <c r="I230" s="5">
        <v>6.3</v>
      </c>
      <c r="J230" s="5">
        <v>135.80000000000001</v>
      </c>
      <c r="K230" s="5">
        <v>18.399999999999999</v>
      </c>
      <c r="L230" s="5">
        <v>152.1</v>
      </c>
      <c r="M230" s="5">
        <v>120.1</v>
      </c>
    </row>
    <row r="231" spans="1:13" x14ac:dyDescent="0.25">
      <c r="A231" s="5">
        <v>1302</v>
      </c>
      <c r="B231" s="5">
        <v>228</v>
      </c>
      <c r="C231" s="8">
        <v>40750</v>
      </c>
      <c r="D231" s="7">
        <v>0.46311342592592591</v>
      </c>
      <c r="E231" s="5">
        <v>21</v>
      </c>
      <c r="F231" s="5">
        <v>5853.9</v>
      </c>
      <c r="G231" s="5">
        <v>2.5</v>
      </c>
      <c r="H231" s="5">
        <v>670.6</v>
      </c>
      <c r="I231" s="5">
        <v>9.5</v>
      </c>
      <c r="J231" s="5">
        <v>185.1</v>
      </c>
      <c r="K231" s="5">
        <v>18.100000000000001</v>
      </c>
      <c r="L231" s="5">
        <v>151.1</v>
      </c>
      <c r="M231" s="5">
        <v>133.69999999999999</v>
      </c>
    </row>
    <row r="232" spans="1:13" x14ac:dyDescent="0.25">
      <c r="A232" s="5">
        <v>1303</v>
      </c>
      <c r="B232" s="5">
        <v>229</v>
      </c>
      <c r="C232" s="8">
        <v>40750</v>
      </c>
      <c r="D232" s="7">
        <v>0.46527777777777773</v>
      </c>
      <c r="E232" s="5">
        <v>21</v>
      </c>
      <c r="F232" s="5">
        <v>6036.4</v>
      </c>
      <c r="G232" s="5">
        <v>2.8</v>
      </c>
      <c r="H232" s="5">
        <v>711</v>
      </c>
      <c r="I232" s="5">
        <v>8.3000000000000007</v>
      </c>
      <c r="J232" s="5">
        <v>171.5</v>
      </c>
      <c r="K232" s="5">
        <v>20.6</v>
      </c>
      <c r="L232" s="5">
        <v>171</v>
      </c>
      <c r="M232" s="5">
        <v>136.9</v>
      </c>
    </row>
    <row r="233" spans="1:13" x14ac:dyDescent="0.25">
      <c r="A233" s="5">
        <v>1304</v>
      </c>
      <c r="B233" s="5">
        <v>230</v>
      </c>
      <c r="C233" s="8">
        <v>40750</v>
      </c>
      <c r="D233" s="7">
        <v>0.46758101851851852</v>
      </c>
      <c r="E233" s="5">
        <v>21</v>
      </c>
      <c r="F233" s="5">
        <v>5401.2</v>
      </c>
      <c r="G233" s="5">
        <v>2</v>
      </c>
      <c r="H233" s="5">
        <v>557.20000000000005</v>
      </c>
      <c r="I233" s="5">
        <v>9</v>
      </c>
      <c r="J233" s="5">
        <v>172.5</v>
      </c>
      <c r="K233" s="5">
        <v>16.399999999999999</v>
      </c>
      <c r="L233" s="5">
        <v>136.9</v>
      </c>
      <c r="M233" s="5">
        <v>119.4</v>
      </c>
    </row>
    <row r="234" spans="1:13" x14ac:dyDescent="0.25">
      <c r="A234" s="5">
        <v>1305</v>
      </c>
      <c r="B234" s="5">
        <v>231</v>
      </c>
      <c r="C234" s="8">
        <v>40750</v>
      </c>
      <c r="D234" s="7">
        <v>0.47040509259259261</v>
      </c>
      <c r="E234" s="5">
        <v>21</v>
      </c>
      <c r="F234" s="5">
        <v>6707.3</v>
      </c>
      <c r="G234" s="5">
        <v>3.1</v>
      </c>
      <c r="H234" s="5">
        <v>798.2</v>
      </c>
      <c r="I234" s="5">
        <v>11.2</v>
      </c>
      <c r="J234" s="5">
        <v>210.3</v>
      </c>
      <c r="K234" s="5">
        <v>17.8</v>
      </c>
      <c r="L234" s="5">
        <v>150.6</v>
      </c>
      <c r="M234" s="5">
        <v>149</v>
      </c>
    </row>
    <row r="235" spans="1:13" x14ac:dyDescent="0.25">
      <c r="A235" s="5" t="s">
        <v>568</v>
      </c>
      <c r="B235" s="5">
        <v>232</v>
      </c>
      <c r="C235" s="146" t="s">
        <v>148</v>
      </c>
      <c r="D235" s="146" t="s">
        <v>148</v>
      </c>
      <c r="E235" s="146" t="s">
        <v>148</v>
      </c>
      <c r="F235" s="146" t="s">
        <v>148</v>
      </c>
      <c r="G235" s="146" t="s">
        <v>148</v>
      </c>
      <c r="H235" s="146" t="s">
        <v>148</v>
      </c>
      <c r="I235" s="146" t="s">
        <v>148</v>
      </c>
      <c r="J235" s="146" t="s">
        <v>148</v>
      </c>
      <c r="K235" s="146" t="s">
        <v>148</v>
      </c>
      <c r="L235" s="146" t="s">
        <v>148</v>
      </c>
      <c r="M235" s="146" t="s">
        <v>148</v>
      </c>
    </row>
    <row r="236" spans="1:13" x14ac:dyDescent="0.25">
      <c r="A236" s="5">
        <v>1306</v>
      </c>
      <c r="B236" s="5">
        <v>233</v>
      </c>
      <c r="C236" s="8">
        <v>40750</v>
      </c>
      <c r="D236" s="7">
        <v>0.47478009259259263</v>
      </c>
      <c r="E236" s="5">
        <v>22</v>
      </c>
      <c r="F236" s="5">
        <v>4727.5</v>
      </c>
      <c r="G236" s="5">
        <v>2.1</v>
      </c>
      <c r="H236" s="5">
        <v>536.9</v>
      </c>
      <c r="I236" s="5">
        <v>5.7</v>
      </c>
      <c r="J236" s="5">
        <v>122.1</v>
      </c>
      <c r="K236" s="5">
        <v>16.5</v>
      </c>
      <c r="L236" s="5">
        <v>136.30000000000001</v>
      </c>
      <c r="M236" s="5">
        <v>102.9</v>
      </c>
    </row>
    <row r="237" spans="1:13" x14ac:dyDescent="0.25">
      <c r="A237" s="5">
        <v>1307</v>
      </c>
      <c r="B237" s="5">
        <v>234</v>
      </c>
      <c r="C237" s="8">
        <v>40750</v>
      </c>
      <c r="D237" s="7">
        <v>0.4768634259259259</v>
      </c>
      <c r="E237" s="5">
        <v>22.5</v>
      </c>
      <c r="F237" s="5">
        <v>5400.9</v>
      </c>
      <c r="G237" s="5">
        <v>2.8</v>
      </c>
      <c r="H237" s="5">
        <v>681.1</v>
      </c>
      <c r="I237" s="5">
        <v>6.8</v>
      </c>
      <c r="J237" s="5">
        <v>140.5</v>
      </c>
      <c r="K237" s="5">
        <v>16.899999999999999</v>
      </c>
      <c r="L237" s="5">
        <v>140.5</v>
      </c>
      <c r="M237" s="5">
        <v>118.3</v>
      </c>
    </row>
    <row r="238" spans="1:13" x14ac:dyDescent="0.25">
      <c r="A238" s="5">
        <v>1308</v>
      </c>
      <c r="B238" s="5">
        <v>235</v>
      </c>
      <c r="C238" s="8">
        <v>40750</v>
      </c>
      <c r="D238" s="7">
        <v>0.4793634259259259</v>
      </c>
      <c r="E238" s="5">
        <v>22.9</v>
      </c>
      <c r="F238" s="5">
        <v>4811.8999999999996</v>
      </c>
      <c r="G238" s="5">
        <v>2.2999999999999998</v>
      </c>
      <c r="H238" s="5">
        <v>580.9</v>
      </c>
      <c r="I238" s="5">
        <v>6.5</v>
      </c>
      <c r="J238" s="5">
        <v>132.6</v>
      </c>
      <c r="K238" s="5">
        <v>15.2</v>
      </c>
      <c r="L238" s="5">
        <v>126.9</v>
      </c>
      <c r="M238" s="5">
        <v>106.5</v>
      </c>
    </row>
    <row r="239" spans="1:13" x14ac:dyDescent="0.25">
      <c r="A239" s="5">
        <v>1309</v>
      </c>
      <c r="B239" s="5">
        <v>236</v>
      </c>
      <c r="C239" s="8">
        <v>40750</v>
      </c>
      <c r="D239" s="7">
        <v>0.48093750000000002</v>
      </c>
      <c r="E239" s="5">
        <v>23</v>
      </c>
      <c r="F239" s="5">
        <v>4893.1000000000004</v>
      </c>
      <c r="G239" s="5">
        <v>2.4</v>
      </c>
      <c r="H239" s="5">
        <v>610.79999999999995</v>
      </c>
      <c r="I239" s="5">
        <v>6</v>
      </c>
      <c r="J239" s="5">
        <v>129.4</v>
      </c>
      <c r="K239" s="5">
        <v>17.600000000000001</v>
      </c>
      <c r="L239" s="5">
        <v>145.19999999999999</v>
      </c>
      <c r="M239" s="5">
        <v>111.8</v>
      </c>
    </row>
    <row r="240" spans="1:13" x14ac:dyDescent="0.25">
      <c r="A240" s="5">
        <v>1310</v>
      </c>
      <c r="B240" s="5">
        <v>237</v>
      </c>
      <c r="C240" s="8">
        <v>40750</v>
      </c>
      <c r="D240" s="7">
        <v>0.48357638888888888</v>
      </c>
      <c r="E240" s="5">
        <v>22.8</v>
      </c>
      <c r="F240" s="5">
        <v>5427.2</v>
      </c>
      <c r="G240" s="5">
        <v>2.5</v>
      </c>
      <c r="H240" s="5">
        <v>630.4</v>
      </c>
      <c r="I240" s="5">
        <v>7.3</v>
      </c>
      <c r="J240" s="5">
        <v>148.9</v>
      </c>
      <c r="K240" s="5">
        <v>17.3</v>
      </c>
      <c r="L240" s="5">
        <v>143.69999999999999</v>
      </c>
      <c r="M240" s="5">
        <v>118.5</v>
      </c>
    </row>
    <row r="241" spans="1:13" x14ac:dyDescent="0.25">
      <c r="A241" s="5">
        <v>1311</v>
      </c>
      <c r="B241" s="5">
        <v>238</v>
      </c>
      <c r="C241" s="8">
        <v>40750</v>
      </c>
      <c r="D241" s="7">
        <v>0.48574074074074075</v>
      </c>
      <c r="E241" s="5">
        <v>22.6</v>
      </c>
      <c r="F241" s="5">
        <v>5375.4</v>
      </c>
      <c r="G241" s="5">
        <v>2.5</v>
      </c>
      <c r="H241" s="5">
        <v>658.8</v>
      </c>
      <c r="I241" s="5">
        <v>7.1</v>
      </c>
      <c r="J241" s="5">
        <v>156.19999999999999</v>
      </c>
      <c r="K241" s="5">
        <v>22.1</v>
      </c>
      <c r="L241" s="5">
        <v>181.4</v>
      </c>
      <c r="M241" s="5">
        <v>131.69999999999999</v>
      </c>
    </row>
    <row r="242" spans="1:13" x14ac:dyDescent="0.25">
      <c r="A242" s="5">
        <v>1312</v>
      </c>
      <c r="B242" s="5">
        <v>239</v>
      </c>
      <c r="C242" s="8">
        <v>40750</v>
      </c>
      <c r="D242" s="7">
        <v>0.48783564814814812</v>
      </c>
      <c r="E242" s="5">
        <v>22.2</v>
      </c>
      <c r="F242" s="5">
        <v>5874</v>
      </c>
      <c r="G242" s="5">
        <v>2.5</v>
      </c>
      <c r="H242" s="5">
        <v>672.7</v>
      </c>
      <c r="I242" s="5">
        <v>9.9</v>
      </c>
      <c r="J242" s="5">
        <v>189.3</v>
      </c>
      <c r="K242" s="5">
        <v>17</v>
      </c>
      <c r="L242" s="5">
        <v>143.30000000000001</v>
      </c>
      <c r="M242" s="5">
        <v>133.1</v>
      </c>
    </row>
    <row r="243" spans="1:13" x14ac:dyDescent="0.25">
      <c r="A243" s="5">
        <v>1313</v>
      </c>
      <c r="B243" s="5">
        <v>240</v>
      </c>
      <c r="C243" s="8">
        <v>40750</v>
      </c>
      <c r="D243" s="7">
        <v>0.49027777777777781</v>
      </c>
      <c r="E243" s="5">
        <v>22.1</v>
      </c>
      <c r="F243" s="5">
        <v>5485.4</v>
      </c>
      <c r="G243" s="5">
        <v>2.2000000000000002</v>
      </c>
      <c r="H243" s="5">
        <v>585.1</v>
      </c>
      <c r="I243" s="5">
        <v>9.1</v>
      </c>
      <c r="J243" s="5">
        <v>174.1</v>
      </c>
      <c r="K243" s="5">
        <v>15.7</v>
      </c>
      <c r="L243" s="5">
        <v>131.69999999999999</v>
      </c>
      <c r="M243" s="5">
        <v>120.3</v>
      </c>
    </row>
    <row r="244" spans="1:13" x14ac:dyDescent="0.25">
      <c r="A244" s="5">
        <v>1314</v>
      </c>
      <c r="B244" s="5">
        <v>241</v>
      </c>
      <c r="C244" s="8">
        <v>40750</v>
      </c>
      <c r="D244" s="7">
        <v>0.49221064814814813</v>
      </c>
      <c r="E244" s="5">
        <v>21.7</v>
      </c>
      <c r="F244" s="5">
        <v>5715.2</v>
      </c>
      <c r="G244" s="5">
        <v>2.4</v>
      </c>
      <c r="H244" s="5">
        <v>639.70000000000005</v>
      </c>
      <c r="I244" s="5">
        <v>8.6999999999999993</v>
      </c>
      <c r="J244" s="5">
        <v>173.6</v>
      </c>
      <c r="K244" s="5">
        <v>18.7</v>
      </c>
      <c r="L244" s="5">
        <v>155.80000000000001</v>
      </c>
      <c r="M244" s="5">
        <v>129.4</v>
      </c>
    </row>
    <row r="245" spans="1:13" x14ac:dyDescent="0.25">
      <c r="A245" s="5">
        <v>1315</v>
      </c>
      <c r="B245" s="5">
        <v>242</v>
      </c>
      <c r="C245" s="8">
        <v>40750</v>
      </c>
      <c r="D245" s="7">
        <v>0.49396990740740737</v>
      </c>
      <c r="E245" s="5">
        <v>21.2</v>
      </c>
      <c r="F245" s="5">
        <v>5270.6</v>
      </c>
      <c r="G245" s="5">
        <v>1.9</v>
      </c>
      <c r="H245" s="5">
        <v>549.79999999999995</v>
      </c>
      <c r="I245" s="5">
        <v>10.3</v>
      </c>
      <c r="J245" s="5">
        <v>191.3</v>
      </c>
      <c r="K245" s="5">
        <v>15.7</v>
      </c>
      <c r="L245" s="5">
        <v>132.19999999999999</v>
      </c>
      <c r="M245" s="5">
        <v>123.5</v>
      </c>
    </row>
    <row r="246" spans="1:13" x14ac:dyDescent="0.25">
      <c r="A246" s="5">
        <v>1316</v>
      </c>
      <c r="B246" s="5">
        <v>243</v>
      </c>
      <c r="C246" s="8">
        <v>40750</v>
      </c>
      <c r="D246" s="7">
        <v>0.49648148148148147</v>
      </c>
      <c r="E246" s="5">
        <v>21</v>
      </c>
      <c r="F246" s="5">
        <v>6360.6</v>
      </c>
      <c r="G246" s="5">
        <v>2</v>
      </c>
      <c r="H246" s="5">
        <v>598.4</v>
      </c>
      <c r="I246" s="5">
        <v>12.8</v>
      </c>
      <c r="J246" s="5">
        <v>237.1</v>
      </c>
      <c r="K246" s="5">
        <v>19</v>
      </c>
      <c r="L246" s="5">
        <v>159.5</v>
      </c>
      <c r="M246" s="5">
        <v>146.80000000000001</v>
      </c>
    </row>
    <row r="247" spans="1:13" x14ac:dyDescent="0.25">
      <c r="A247" s="5">
        <v>1317</v>
      </c>
      <c r="B247" s="5">
        <v>244</v>
      </c>
      <c r="C247" s="8">
        <v>40750</v>
      </c>
      <c r="D247" s="7">
        <v>0.4987037037037037</v>
      </c>
      <c r="E247" s="5">
        <v>20.6</v>
      </c>
      <c r="F247" s="5">
        <v>6204</v>
      </c>
      <c r="G247" s="5">
        <v>2.4</v>
      </c>
      <c r="H247" s="5">
        <v>658.6</v>
      </c>
      <c r="I247" s="5">
        <v>10.5</v>
      </c>
      <c r="J247" s="5">
        <v>198.3</v>
      </c>
      <c r="K247" s="5">
        <v>16.899999999999999</v>
      </c>
      <c r="L247" s="5">
        <v>142.80000000000001</v>
      </c>
      <c r="M247" s="5">
        <v>134.80000000000001</v>
      </c>
    </row>
    <row r="248" spans="1:13" x14ac:dyDescent="0.25">
      <c r="A248" s="5">
        <v>1318</v>
      </c>
      <c r="B248" s="5">
        <v>245</v>
      </c>
      <c r="C248" s="8">
        <v>40750</v>
      </c>
      <c r="D248" s="7">
        <v>0.50065972222222221</v>
      </c>
      <c r="E248" s="5">
        <v>20.399999999999999</v>
      </c>
      <c r="F248" s="5">
        <v>6468.3</v>
      </c>
      <c r="G248" s="5">
        <v>2.4</v>
      </c>
      <c r="H248" s="5">
        <v>689.6</v>
      </c>
      <c r="I248" s="5">
        <v>14.2</v>
      </c>
      <c r="J248" s="5">
        <v>255.9</v>
      </c>
      <c r="K248" s="5">
        <v>17.600000000000001</v>
      </c>
      <c r="L248" s="5">
        <v>149.6</v>
      </c>
      <c r="M248" s="5">
        <v>155.69999999999999</v>
      </c>
    </row>
    <row r="249" spans="1:13" x14ac:dyDescent="0.25">
      <c r="A249" s="5">
        <v>1319</v>
      </c>
      <c r="B249" s="5">
        <v>246</v>
      </c>
      <c r="C249" s="8">
        <v>40750</v>
      </c>
      <c r="D249" s="7">
        <v>0.50289351851851849</v>
      </c>
      <c r="E249" s="5">
        <v>20.2</v>
      </c>
      <c r="F249" s="5">
        <v>6492.9</v>
      </c>
      <c r="G249" s="5">
        <v>2.2999999999999998</v>
      </c>
      <c r="H249" s="5">
        <v>661.4</v>
      </c>
      <c r="I249" s="5">
        <v>12.8</v>
      </c>
      <c r="J249" s="5">
        <v>233.4</v>
      </c>
      <c r="K249" s="5">
        <v>17.399999999999999</v>
      </c>
      <c r="L249" s="5">
        <v>147.5</v>
      </c>
      <c r="M249" s="5">
        <v>146.69999999999999</v>
      </c>
    </row>
    <row r="250" spans="1:13" x14ac:dyDescent="0.25">
      <c r="A250" s="5">
        <v>1320</v>
      </c>
      <c r="B250" s="5">
        <v>247</v>
      </c>
      <c r="C250" s="8">
        <v>40750</v>
      </c>
      <c r="D250" s="7">
        <v>0.50486111111111109</v>
      </c>
      <c r="E250" s="5">
        <v>20</v>
      </c>
      <c r="F250" s="5">
        <v>7527.3</v>
      </c>
      <c r="G250" s="5">
        <v>2.4</v>
      </c>
      <c r="H250" s="5">
        <v>697.6</v>
      </c>
      <c r="I250" s="5">
        <v>15.2</v>
      </c>
      <c r="J250" s="5">
        <v>273.5</v>
      </c>
      <c r="K250" s="5">
        <v>18.899999999999999</v>
      </c>
      <c r="L250" s="5">
        <v>160.69999999999999</v>
      </c>
      <c r="M250" s="5">
        <v>164.1</v>
      </c>
    </row>
    <row r="251" spans="1:13" x14ac:dyDescent="0.25">
      <c r="A251" s="5">
        <v>1321</v>
      </c>
      <c r="B251" s="5">
        <v>248</v>
      </c>
      <c r="C251" s="8">
        <v>40750</v>
      </c>
      <c r="D251" s="7">
        <v>0.50715277777777779</v>
      </c>
      <c r="E251" s="5">
        <v>19.600000000000001</v>
      </c>
      <c r="F251" s="5">
        <v>6205.2</v>
      </c>
      <c r="G251" s="5">
        <v>1.7</v>
      </c>
      <c r="H251" s="5">
        <v>535.5</v>
      </c>
      <c r="I251" s="5">
        <v>14.4</v>
      </c>
      <c r="J251" s="5">
        <v>253.8</v>
      </c>
      <c r="K251" s="5">
        <v>15.5</v>
      </c>
      <c r="L251" s="5">
        <v>132.30000000000001</v>
      </c>
      <c r="M251" s="5">
        <v>141.30000000000001</v>
      </c>
    </row>
    <row r="252" spans="1:13" x14ac:dyDescent="0.25">
      <c r="A252" s="5">
        <v>1322</v>
      </c>
      <c r="B252" s="5">
        <v>249</v>
      </c>
      <c r="C252" s="8">
        <v>40750</v>
      </c>
      <c r="D252" s="7">
        <v>0.50937500000000002</v>
      </c>
      <c r="E252" s="5">
        <v>19.399999999999999</v>
      </c>
      <c r="F252" s="5">
        <v>6367.3</v>
      </c>
      <c r="G252" s="5">
        <v>2.4</v>
      </c>
      <c r="H252" s="5">
        <v>660.2</v>
      </c>
      <c r="I252" s="5">
        <v>10.7</v>
      </c>
      <c r="J252" s="5">
        <v>208.7</v>
      </c>
      <c r="K252" s="5">
        <v>20.8</v>
      </c>
      <c r="L252" s="5">
        <v>173.2</v>
      </c>
      <c r="M252" s="5">
        <v>145.5</v>
      </c>
    </row>
    <row r="253" spans="1:13" x14ac:dyDescent="0.25">
      <c r="A253" s="5">
        <v>1323</v>
      </c>
      <c r="B253" s="5">
        <v>250</v>
      </c>
      <c r="C253" s="8">
        <v>40750</v>
      </c>
      <c r="D253" s="7">
        <v>0.51157407407407407</v>
      </c>
      <c r="E253" s="5">
        <v>19.3</v>
      </c>
      <c r="F253" s="5">
        <v>6048.3</v>
      </c>
      <c r="G253" s="5">
        <v>2.2999999999999998</v>
      </c>
      <c r="H253" s="5">
        <v>651.29999999999995</v>
      </c>
      <c r="I253" s="5">
        <v>11.6</v>
      </c>
      <c r="J253" s="5">
        <v>216.6</v>
      </c>
      <c r="K253" s="5">
        <v>18</v>
      </c>
      <c r="L253" s="5">
        <v>151.1</v>
      </c>
      <c r="M253" s="5">
        <v>141.9</v>
      </c>
    </row>
    <row r="254" spans="1:13" x14ac:dyDescent="0.25">
      <c r="A254" s="5">
        <v>1324</v>
      </c>
      <c r="B254" s="5">
        <v>251</v>
      </c>
      <c r="C254" s="8">
        <v>40750</v>
      </c>
      <c r="D254" s="7">
        <v>0.51392361111111107</v>
      </c>
      <c r="E254" s="5">
        <v>18.8</v>
      </c>
      <c r="F254" s="5">
        <v>6819.6</v>
      </c>
      <c r="G254" s="5">
        <v>2.4</v>
      </c>
      <c r="H254" s="5">
        <v>678.8</v>
      </c>
      <c r="I254" s="5">
        <v>13.3</v>
      </c>
      <c r="J254" s="5">
        <v>240.8</v>
      </c>
      <c r="K254" s="5">
        <v>16.8</v>
      </c>
      <c r="L254" s="5">
        <v>143.30000000000001</v>
      </c>
      <c r="M254" s="5">
        <v>148.9</v>
      </c>
    </row>
    <row r="255" spans="1:13" x14ac:dyDescent="0.25">
      <c r="A255" s="5">
        <v>1325</v>
      </c>
      <c r="B255" s="5">
        <v>252</v>
      </c>
      <c r="C255" s="8">
        <v>40750</v>
      </c>
      <c r="D255" s="7">
        <v>0.51628472222222221</v>
      </c>
      <c r="E255" s="5">
        <v>18.600000000000001</v>
      </c>
      <c r="F255" s="5">
        <v>5618.9</v>
      </c>
      <c r="G255" s="5">
        <v>1.9</v>
      </c>
      <c r="H255" s="5">
        <v>555.79999999999995</v>
      </c>
      <c r="I255" s="5">
        <v>11.3</v>
      </c>
      <c r="J255" s="5">
        <v>207.7</v>
      </c>
      <c r="K255" s="5">
        <v>15.6</v>
      </c>
      <c r="L255" s="5">
        <v>131.69999999999999</v>
      </c>
      <c r="M255" s="5">
        <v>128.6</v>
      </c>
    </row>
    <row r="256" spans="1:13" x14ac:dyDescent="0.25">
      <c r="A256" s="5">
        <v>1326</v>
      </c>
      <c r="B256" s="5">
        <v>253</v>
      </c>
      <c r="C256" s="8">
        <v>40750</v>
      </c>
      <c r="D256" s="7">
        <v>0.51877314814814812</v>
      </c>
      <c r="E256" s="5">
        <v>18.5</v>
      </c>
      <c r="F256" s="5">
        <v>6316.9</v>
      </c>
      <c r="G256" s="5">
        <v>2.2999999999999998</v>
      </c>
      <c r="H256" s="5">
        <v>661.8</v>
      </c>
      <c r="I256" s="5">
        <v>12.1</v>
      </c>
      <c r="J256" s="5">
        <v>227.1</v>
      </c>
      <c r="K256" s="5">
        <v>19.5</v>
      </c>
      <c r="L256" s="5">
        <v>163.69999999999999</v>
      </c>
      <c r="M256" s="5">
        <v>148.80000000000001</v>
      </c>
    </row>
    <row r="257" spans="1:13" x14ac:dyDescent="0.25">
      <c r="A257" s="5">
        <v>1327</v>
      </c>
      <c r="B257" s="5">
        <v>254</v>
      </c>
      <c r="C257" s="8">
        <v>40750</v>
      </c>
      <c r="D257" s="7">
        <v>0.52086805555555549</v>
      </c>
      <c r="E257" s="5">
        <v>18.399999999999999</v>
      </c>
      <c r="F257" s="5">
        <v>5964.7</v>
      </c>
      <c r="G257" s="5">
        <v>2</v>
      </c>
      <c r="H257" s="5">
        <v>595.20000000000005</v>
      </c>
      <c r="I257" s="5">
        <v>12.9</v>
      </c>
      <c r="J257" s="5">
        <v>235.5</v>
      </c>
      <c r="K257" s="5">
        <v>17.3</v>
      </c>
      <c r="L257" s="5">
        <v>145.9</v>
      </c>
      <c r="M257" s="5">
        <v>142.80000000000001</v>
      </c>
    </row>
    <row r="258" spans="1:13" x14ac:dyDescent="0.25">
      <c r="A258" s="5">
        <v>1328</v>
      </c>
      <c r="B258" s="5">
        <v>255</v>
      </c>
      <c r="C258" s="8">
        <v>40750</v>
      </c>
      <c r="D258" s="7">
        <v>0.5232175925925926</v>
      </c>
      <c r="E258" s="5">
        <v>18.399999999999999</v>
      </c>
      <c r="F258" s="5">
        <v>6183.4</v>
      </c>
      <c r="G258" s="5">
        <v>2.2000000000000002</v>
      </c>
      <c r="H258" s="5">
        <v>611</v>
      </c>
      <c r="I258" s="5">
        <v>11.7</v>
      </c>
      <c r="J258" s="5">
        <v>214.5</v>
      </c>
      <c r="K258" s="5">
        <v>16.399999999999999</v>
      </c>
      <c r="L258" s="5">
        <v>138.6</v>
      </c>
      <c r="M258" s="5">
        <v>135.69999999999999</v>
      </c>
    </row>
    <row r="259" spans="1:13" x14ac:dyDescent="0.25">
      <c r="A259" s="5">
        <v>1329</v>
      </c>
      <c r="B259" s="5">
        <v>256</v>
      </c>
      <c r="C259" s="8">
        <v>40750</v>
      </c>
      <c r="D259" s="7">
        <v>0.5259490740740741</v>
      </c>
      <c r="E259" s="5">
        <v>18.399999999999999</v>
      </c>
      <c r="F259" s="5">
        <v>6098.8</v>
      </c>
      <c r="G259" s="5">
        <v>2</v>
      </c>
      <c r="H259" s="5">
        <v>593.70000000000005</v>
      </c>
      <c r="I259" s="5">
        <v>12.5</v>
      </c>
      <c r="J259" s="5">
        <v>229.2</v>
      </c>
      <c r="K259" s="5">
        <v>17.3</v>
      </c>
      <c r="L259" s="5">
        <v>145.9</v>
      </c>
      <c r="M259" s="5">
        <v>140.80000000000001</v>
      </c>
    </row>
    <row r="260" spans="1:13" x14ac:dyDescent="0.25">
      <c r="A260" s="5">
        <v>1330</v>
      </c>
      <c r="B260" s="5">
        <v>257</v>
      </c>
      <c r="C260" s="8">
        <v>40750</v>
      </c>
      <c r="D260" s="7">
        <v>0.52824074074074068</v>
      </c>
      <c r="E260" s="5">
        <v>18.2</v>
      </c>
      <c r="F260" s="5">
        <v>6405.8</v>
      </c>
      <c r="G260" s="5">
        <v>2.5</v>
      </c>
      <c r="H260" s="5">
        <v>689.1</v>
      </c>
      <c r="I260" s="5">
        <v>11.5</v>
      </c>
      <c r="J260" s="5">
        <v>216.6</v>
      </c>
      <c r="K260" s="5">
        <v>18.899999999999999</v>
      </c>
      <c r="L260" s="5">
        <v>159</v>
      </c>
      <c r="M260" s="5">
        <v>146.19999999999999</v>
      </c>
    </row>
    <row r="261" spans="1:13" x14ac:dyDescent="0.25">
      <c r="A261" s="5">
        <v>1331</v>
      </c>
      <c r="B261" s="5">
        <v>258</v>
      </c>
      <c r="C261" s="8">
        <v>40750</v>
      </c>
      <c r="D261" s="7">
        <v>0.53063657407407405</v>
      </c>
      <c r="E261" s="5">
        <v>18.2</v>
      </c>
      <c r="F261" s="5">
        <v>6491.8</v>
      </c>
      <c r="G261" s="5">
        <v>2.4</v>
      </c>
      <c r="H261" s="5">
        <v>676</v>
      </c>
      <c r="I261" s="5">
        <v>13.5</v>
      </c>
      <c r="J261" s="5">
        <v>247</v>
      </c>
      <c r="K261" s="5">
        <v>18.3</v>
      </c>
      <c r="L261" s="5">
        <v>154.80000000000001</v>
      </c>
      <c r="M261" s="5">
        <v>153.4</v>
      </c>
    </row>
    <row r="262" spans="1:13" x14ac:dyDescent="0.25">
      <c r="A262" s="5">
        <v>1332</v>
      </c>
      <c r="B262" s="5">
        <v>259</v>
      </c>
      <c r="C262" s="8">
        <v>40750</v>
      </c>
      <c r="D262" s="7">
        <v>0.53349537037037031</v>
      </c>
      <c r="E262" s="5">
        <v>18.100000000000001</v>
      </c>
      <c r="F262" s="5">
        <v>6009.8</v>
      </c>
      <c r="G262" s="5">
        <v>1.9</v>
      </c>
      <c r="H262" s="5">
        <v>582.1</v>
      </c>
      <c r="I262" s="5">
        <v>12.8</v>
      </c>
      <c r="J262" s="5">
        <v>237</v>
      </c>
      <c r="K262" s="5">
        <v>19</v>
      </c>
      <c r="L262" s="5">
        <v>159</v>
      </c>
      <c r="M262" s="5">
        <v>145.69999999999999</v>
      </c>
    </row>
    <row r="263" spans="1:13" x14ac:dyDescent="0.25">
      <c r="A263" s="5">
        <v>1333</v>
      </c>
      <c r="B263" s="5">
        <v>260</v>
      </c>
      <c r="C263" s="8">
        <v>40750</v>
      </c>
      <c r="D263" s="7">
        <v>0.53608796296296302</v>
      </c>
      <c r="E263" s="5">
        <v>18</v>
      </c>
      <c r="F263" s="5">
        <v>5562.7</v>
      </c>
      <c r="G263" s="5">
        <v>2</v>
      </c>
      <c r="H263" s="5">
        <v>567.29999999999995</v>
      </c>
      <c r="I263" s="5">
        <v>11</v>
      </c>
      <c r="J263" s="5">
        <v>205.6</v>
      </c>
      <c r="K263" s="5">
        <v>16.899999999999999</v>
      </c>
      <c r="L263" s="5">
        <v>141.69999999999999</v>
      </c>
      <c r="M263" s="5">
        <v>131.1</v>
      </c>
    </row>
    <row r="264" spans="1:13" x14ac:dyDescent="0.25">
      <c r="A264" s="5">
        <v>1334</v>
      </c>
      <c r="B264" s="5">
        <v>261</v>
      </c>
      <c r="C264" s="8">
        <v>40750</v>
      </c>
      <c r="D264" s="7">
        <v>0.53891203703703705</v>
      </c>
      <c r="E264" s="5">
        <v>18.100000000000001</v>
      </c>
      <c r="F264" s="5">
        <v>5570.6</v>
      </c>
      <c r="G264" s="5">
        <v>2</v>
      </c>
      <c r="H264" s="5">
        <v>557.9</v>
      </c>
      <c r="I264" s="5">
        <v>10.7</v>
      </c>
      <c r="J264" s="5">
        <v>194.5</v>
      </c>
      <c r="K264" s="5">
        <v>14.3</v>
      </c>
      <c r="L264" s="5">
        <v>121.2</v>
      </c>
      <c r="M264" s="5">
        <v>122.2</v>
      </c>
    </row>
    <row r="265" spans="1:13" x14ac:dyDescent="0.25">
      <c r="A265" s="5">
        <v>1335</v>
      </c>
      <c r="B265" s="5">
        <v>262</v>
      </c>
      <c r="C265" s="8">
        <v>40750</v>
      </c>
      <c r="D265" s="7">
        <v>0.56806712962962969</v>
      </c>
      <c r="E265" s="5">
        <v>18.5</v>
      </c>
      <c r="F265" s="5">
        <v>5559.6</v>
      </c>
      <c r="G265" s="5">
        <v>2</v>
      </c>
      <c r="H265" s="5">
        <v>578.20000000000005</v>
      </c>
      <c r="I265" s="5">
        <v>11.3</v>
      </c>
      <c r="J265" s="5">
        <v>206.6</v>
      </c>
      <c r="K265" s="5">
        <v>15.6</v>
      </c>
      <c r="L265" s="5">
        <v>132.19999999999999</v>
      </c>
      <c r="M265" s="5">
        <v>129.80000000000001</v>
      </c>
    </row>
    <row r="266" spans="1:13" x14ac:dyDescent="0.25">
      <c r="A266" s="5">
        <v>1336</v>
      </c>
      <c r="B266" s="5">
        <v>263</v>
      </c>
      <c r="C266" s="8">
        <v>40750</v>
      </c>
      <c r="D266" s="7">
        <v>0.57075231481481481</v>
      </c>
      <c r="E266" s="5">
        <v>18.899999999999999</v>
      </c>
      <c r="F266" s="5">
        <v>5563.1</v>
      </c>
      <c r="G266" s="5">
        <v>1.8</v>
      </c>
      <c r="H266" s="5">
        <v>520.70000000000005</v>
      </c>
      <c r="I266" s="5">
        <v>9.6999999999999993</v>
      </c>
      <c r="J266" s="5">
        <v>186.7</v>
      </c>
      <c r="K266" s="5">
        <v>18</v>
      </c>
      <c r="L266" s="5">
        <v>149.5</v>
      </c>
      <c r="M266" s="5">
        <v>124.5</v>
      </c>
    </row>
    <row r="267" spans="1:13" x14ac:dyDescent="0.25">
      <c r="A267" s="5">
        <v>1337</v>
      </c>
      <c r="B267" s="5">
        <v>264</v>
      </c>
      <c r="C267" s="8">
        <v>40750</v>
      </c>
      <c r="D267" s="7">
        <v>0.5727430555555556</v>
      </c>
      <c r="E267" s="5">
        <v>19</v>
      </c>
      <c r="F267" s="5">
        <v>4853.5</v>
      </c>
      <c r="G267" s="5">
        <v>1.9</v>
      </c>
      <c r="H267" s="5">
        <v>499.3</v>
      </c>
      <c r="I267" s="5">
        <v>6.5</v>
      </c>
      <c r="J267" s="5">
        <v>135.69999999999999</v>
      </c>
      <c r="K267" s="5">
        <v>16.899999999999999</v>
      </c>
      <c r="L267" s="5">
        <v>138.9</v>
      </c>
      <c r="M267" s="5">
        <v>105.3</v>
      </c>
    </row>
    <row r="268" spans="1:13" x14ac:dyDescent="0.25">
      <c r="A268" s="5">
        <v>1338</v>
      </c>
      <c r="B268" s="5">
        <v>265</v>
      </c>
      <c r="C268" s="8">
        <v>40750</v>
      </c>
      <c r="D268" s="7">
        <v>0.57471064814814821</v>
      </c>
      <c r="E268" s="5">
        <v>19.3</v>
      </c>
      <c r="F268" s="5">
        <v>5976.6</v>
      </c>
      <c r="G268" s="5">
        <v>2.6</v>
      </c>
      <c r="H268" s="5">
        <v>684.2</v>
      </c>
      <c r="I268" s="5">
        <v>9.1999999999999993</v>
      </c>
      <c r="J268" s="5">
        <v>185.1</v>
      </c>
      <c r="K268" s="5">
        <v>20.3</v>
      </c>
      <c r="L268" s="5">
        <v>168.9</v>
      </c>
      <c r="M268" s="5">
        <v>138.80000000000001</v>
      </c>
    </row>
    <row r="269" spans="1:13" x14ac:dyDescent="0.25">
      <c r="A269" s="5">
        <v>1339</v>
      </c>
      <c r="B269" s="5">
        <v>266</v>
      </c>
      <c r="C269" s="8">
        <v>40750</v>
      </c>
      <c r="D269" s="7">
        <v>0.57723379629629623</v>
      </c>
      <c r="E269" s="5">
        <v>19.600000000000001</v>
      </c>
      <c r="F269" s="5">
        <v>5529.3</v>
      </c>
      <c r="G269" s="5">
        <v>2.2999999999999998</v>
      </c>
      <c r="H269" s="5">
        <v>610.70000000000005</v>
      </c>
      <c r="I269" s="5">
        <v>8.9</v>
      </c>
      <c r="J269" s="5">
        <v>173.5</v>
      </c>
      <c r="K269" s="5">
        <v>17.600000000000001</v>
      </c>
      <c r="L269" s="5">
        <v>146.4</v>
      </c>
      <c r="M269" s="5">
        <v>125.3</v>
      </c>
    </row>
    <row r="270" spans="1:13" x14ac:dyDescent="0.25">
      <c r="A270" s="5" t="s">
        <v>568</v>
      </c>
      <c r="B270" s="5">
        <v>267</v>
      </c>
      <c r="C270" s="146" t="s">
        <v>148</v>
      </c>
      <c r="D270" s="146" t="s">
        <v>148</v>
      </c>
      <c r="E270" s="146" t="s">
        <v>148</v>
      </c>
      <c r="F270" s="146" t="s">
        <v>148</v>
      </c>
      <c r="G270" s="146" t="s">
        <v>148</v>
      </c>
      <c r="H270" s="146" t="s">
        <v>148</v>
      </c>
      <c r="I270" s="146" t="s">
        <v>148</v>
      </c>
      <c r="J270" s="146" t="s">
        <v>148</v>
      </c>
      <c r="K270" s="146" t="s">
        <v>148</v>
      </c>
      <c r="L270" s="146" t="s">
        <v>148</v>
      </c>
      <c r="M270" s="146" t="s">
        <v>148</v>
      </c>
    </row>
    <row r="271" spans="1:13" x14ac:dyDescent="0.25">
      <c r="A271" s="146" t="s">
        <v>568</v>
      </c>
      <c r="B271" s="5">
        <v>268</v>
      </c>
      <c r="C271" s="146" t="s">
        <v>148</v>
      </c>
      <c r="D271" s="146" t="s">
        <v>148</v>
      </c>
      <c r="E271" s="146" t="s">
        <v>148</v>
      </c>
      <c r="F271" s="146" t="s">
        <v>148</v>
      </c>
      <c r="G271" s="146" t="s">
        <v>148</v>
      </c>
      <c r="H271" s="146" t="s">
        <v>148</v>
      </c>
      <c r="I271" s="146" t="s">
        <v>148</v>
      </c>
      <c r="J271" s="146" t="s">
        <v>148</v>
      </c>
      <c r="K271" s="146" t="s">
        <v>148</v>
      </c>
      <c r="L271" s="146" t="s">
        <v>148</v>
      </c>
      <c r="M271" s="146" t="s">
        <v>148</v>
      </c>
    </row>
    <row r="272" spans="1:13" x14ac:dyDescent="0.25">
      <c r="A272" s="146" t="s">
        <v>568</v>
      </c>
      <c r="B272" s="5">
        <v>269</v>
      </c>
      <c r="C272" s="146" t="s">
        <v>148</v>
      </c>
      <c r="D272" s="146" t="s">
        <v>148</v>
      </c>
      <c r="E272" s="146" t="s">
        <v>148</v>
      </c>
      <c r="F272" s="146" t="s">
        <v>148</v>
      </c>
      <c r="G272" s="146" t="s">
        <v>148</v>
      </c>
      <c r="H272" s="146" t="s">
        <v>148</v>
      </c>
      <c r="I272" s="146" t="s">
        <v>148</v>
      </c>
      <c r="J272" s="146" t="s">
        <v>148</v>
      </c>
      <c r="K272" s="146" t="s">
        <v>148</v>
      </c>
      <c r="L272" s="146" t="s">
        <v>148</v>
      </c>
      <c r="M272" s="146" t="s">
        <v>148</v>
      </c>
    </row>
    <row r="273" spans="1:13" x14ac:dyDescent="0.25">
      <c r="A273" s="146" t="s">
        <v>568</v>
      </c>
      <c r="B273" s="5">
        <v>270</v>
      </c>
      <c r="C273" s="146" t="s">
        <v>148</v>
      </c>
      <c r="D273" s="146" t="s">
        <v>148</v>
      </c>
      <c r="E273" s="146" t="s">
        <v>148</v>
      </c>
      <c r="F273" s="146" t="s">
        <v>148</v>
      </c>
      <c r="G273" s="146" t="s">
        <v>148</v>
      </c>
      <c r="H273" s="146" t="s">
        <v>148</v>
      </c>
      <c r="I273" s="146" t="s">
        <v>148</v>
      </c>
      <c r="J273" s="146" t="s">
        <v>148</v>
      </c>
      <c r="K273" s="146" t="s">
        <v>148</v>
      </c>
      <c r="L273" s="146" t="s">
        <v>148</v>
      </c>
      <c r="M273" s="146" t="s">
        <v>148</v>
      </c>
    </row>
    <row r="274" spans="1:13" x14ac:dyDescent="0.25">
      <c r="A274" s="146" t="s">
        <v>568</v>
      </c>
      <c r="B274" s="5">
        <v>271</v>
      </c>
      <c r="C274" s="146" t="s">
        <v>148</v>
      </c>
      <c r="D274" s="146" t="s">
        <v>148</v>
      </c>
      <c r="E274" s="146" t="s">
        <v>148</v>
      </c>
      <c r="F274" s="146" t="s">
        <v>148</v>
      </c>
      <c r="G274" s="146" t="s">
        <v>148</v>
      </c>
      <c r="H274" s="146" t="s">
        <v>148</v>
      </c>
      <c r="I274" s="146" t="s">
        <v>148</v>
      </c>
      <c r="J274" s="146" t="s">
        <v>148</v>
      </c>
      <c r="K274" s="146" t="s">
        <v>148</v>
      </c>
      <c r="L274" s="146" t="s">
        <v>148</v>
      </c>
      <c r="M274" s="146" t="s">
        <v>148</v>
      </c>
    </row>
    <row r="275" spans="1:13" x14ac:dyDescent="0.25">
      <c r="A275" s="146" t="s">
        <v>568</v>
      </c>
      <c r="B275" s="5">
        <v>272</v>
      </c>
      <c r="C275" s="146" t="s">
        <v>148</v>
      </c>
      <c r="D275" s="146" t="s">
        <v>148</v>
      </c>
      <c r="E275" s="146" t="s">
        <v>148</v>
      </c>
      <c r="F275" s="146" t="s">
        <v>148</v>
      </c>
      <c r="G275" s="146" t="s">
        <v>148</v>
      </c>
      <c r="H275" s="146" t="s">
        <v>148</v>
      </c>
      <c r="I275" s="146" t="s">
        <v>148</v>
      </c>
      <c r="J275" s="146" t="s">
        <v>148</v>
      </c>
      <c r="K275" s="146" t="s">
        <v>148</v>
      </c>
      <c r="L275" s="146" t="s">
        <v>148</v>
      </c>
      <c r="M275" s="146" t="s">
        <v>148</v>
      </c>
    </row>
    <row r="276" spans="1:13" x14ac:dyDescent="0.25">
      <c r="A276" s="146" t="s">
        <v>568</v>
      </c>
      <c r="B276" s="5">
        <v>273</v>
      </c>
      <c r="C276" s="146" t="s">
        <v>148</v>
      </c>
      <c r="D276" s="146" t="s">
        <v>148</v>
      </c>
      <c r="E276" s="146" t="s">
        <v>148</v>
      </c>
      <c r="F276" s="146" t="s">
        <v>148</v>
      </c>
      <c r="G276" s="146" t="s">
        <v>148</v>
      </c>
      <c r="H276" s="146" t="s">
        <v>148</v>
      </c>
      <c r="I276" s="146" t="s">
        <v>148</v>
      </c>
      <c r="J276" s="146" t="s">
        <v>148</v>
      </c>
      <c r="K276" s="146" t="s">
        <v>148</v>
      </c>
      <c r="L276" s="146" t="s">
        <v>148</v>
      </c>
      <c r="M276" s="146" t="s">
        <v>148</v>
      </c>
    </row>
    <row r="277" spans="1:13" x14ac:dyDescent="0.25">
      <c r="A277" s="146" t="s">
        <v>568</v>
      </c>
      <c r="B277" s="5">
        <v>274</v>
      </c>
      <c r="C277" s="146" t="s">
        <v>148</v>
      </c>
      <c r="D277" s="146" t="s">
        <v>148</v>
      </c>
      <c r="E277" s="146" t="s">
        <v>148</v>
      </c>
      <c r="F277" s="146" t="s">
        <v>148</v>
      </c>
      <c r="G277" s="146" t="s">
        <v>148</v>
      </c>
      <c r="H277" s="146" t="s">
        <v>148</v>
      </c>
      <c r="I277" s="146" t="s">
        <v>148</v>
      </c>
      <c r="J277" s="146" t="s">
        <v>148</v>
      </c>
      <c r="K277" s="146" t="s">
        <v>148</v>
      </c>
      <c r="L277" s="146" t="s">
        <v>148</v>
      </c>
      <c r="M277" s="146" t="s">
        <v>148</v>
      </c>
    </row>
    <row r="278" spans="1:13" x14ac:dyDescent="0.25">
      <c r="A278" s="146" t="s">
        <v>568</v>
      </c>
      <c r="B278" s="5">
        <v>275</v>
      </c>
      <c r="C278" s="146" t="s">
        <v>148</v>
      </c>
      <c r="D278" s="146" t="s">
        <v>148</v>
      </c>
      <c r="E278" s="146" t="s">
        <v>148</v>
      </c>
      <c r="F278" s="146" t="s">
        <v>148</v>
      </c>
      <c r="G278" s="146" t="s">
        <v>148</v>
      </c>
      <c r="H278" s="146" t="s">
        <v>148</v>
      </c>
      <c r="I278" s="146" t="s">
        <v>148</v>
      </c>
      <c r="J278" s="146" t="s">
        <v>148</v>
      </c>
      <c r="K278" s="146" t="s">
        <v>148</v>
      </c>
      <c r="L278" s="146" t="s">
        <v>148</v>
      </c>
      <c r="M278" s="146" t="s">
        <v>148</v>
      </c>
    </row>
    <row r="279" spans="1:13" x14ac:dyDescent="0.25">
      <c r="A279" s="146" t="s">
        <v>568</v>
      </c>
      <c r="B279" s="5">
        <v>276</v>
      </c>
      <c r="C279" s="146" t="s">
        <v>148</v>
      </c>
      <c r="D279" s="146" t="s">
        <v>148</v>
      </c>
      <c r="E279" s="146" t="s">
        <v>148</v>
      </c>
      <c r="F279" s="146" t="s">
        <v>148</v>
      </c>
      <c r="G279" s="146" t="s">
        <v>148</v>
      </c>
      <c r="H279" s="146" t="s">
        <v>148</v>
      </c>
      <c r="I279" s="146" t="s">
        <v>148</v>
      </c>
      <c r="J279" s="146" t="s">
        <v>148</v>
      </c>
      <c r="K279" s="146" t="s">
        <v>148</v>
      </c>
      <c r="L279" s="146" t="s">
        <v>148</v>
      </c>
      <c r="M279" s="146" t="s">
        <v>148</v>
      </c>
    </row>
    <row r="280" spans="1:13" x14ac:dyDescent="0.25">
      <c r="A280" s="146" t="s">
        <v>568</v>
      </c>
      <c r="B280" s="5">
        <v>277</v>
      </c>
      <c r="C280" s="146" t="s">
        <v>148</v>
      </c>
      <c r="D280" s="146" t="s">
        <v>148</v>
      </c>
      <c r="E280" s="146" t="s">
        <v>148</v>
      </c>
      <c r="F280" s="146" t="s">
        <v>148</v>
      </c>
      <c r="G280" s="146" t="s">
        <v>148</v>
      </c>
      <c r="H280" s="146" t="s">
        <v>148</v>
      </c>
      <c r="I280" s="146" t="s">
        <v>148</v>
      </c>
      <c r="J280" s="146" t="s">
        <v>148</v>
      </c>
      <c r="K280" s="146" t="s">
        <v>148</v>
      </c>
      <c r="L280" s="146" t="s">
        <v>148</v>
      </c>
      <c r="M280" s="146" t="s">
        <v>148</v>
      </c>
    </row>
    <row r="281" spans="1:13" x14ac:dyDescent="0.25">
      <c r="A281" s="146" t="s">
        <v>568</v>
      </c>
      <c r="B281" s="5">
        <v>278</v>
      </c>
      <c r="C281" s="146" t="s">
        <v>148</v>
      </c>
      <c r="D281" s="146" t="s">
        <v>148</v>
      </c>
      <c r="E281" s="146" t="s">
        <v>148</v>
      </c>
      <c r="F281" s="146" t="s">
        <v>148</v>
      </c>
      <c r="G281" s="146" t="s">
        <v>148</v>
      </c>
      <c r="H281" s="146" t="s">
        <v>148</v>
      </c>
      <c r="I281" s="146" t="s">
        <v>148</v>
      </c>
      <c r="J281" s="146" t="s">
        <v>148</v>
      </c>
      <c r="K281" s="146" t="s">
        <v>148</v>
      </c>
      <c r="L281" s="146" t="s">
        <v>148</v>
      </c>
      <c r="M281" s="146" t="s">
        <v>148</v>
      </c>
    </row>
    <row r="282" spans="1:13" x14ac:dyDescent="0.25">
      <c r="A282" s="146" t="s">
        <v>568</v>
      </c>
      <c r="B282" s="5">
        <v>279</v>
      </c>
      <c r="C282" s="146" t="s">
        <v>148</v>
      </c>
      <c r="D282" s="146" t="s">
        <v>148</v>
      </c>
      <c r="E282" s="146" t="s">
        <v>148</v>
      </c>
      <c r="F282" s="146" t="s">
        <v>148</v>
      </c>
      <c r="G282" s="146" t="s">
        <v>148</v>
      </c>
      <c r="H282" s="146" t="s">
        <v>148</v>
      </c>
      <c r="I282" s="146" t="s">
        <v>148</v>
      </c>
      <c r="J282" s="146" t="s">
        <v>148</v>
      </c>
      <c r="K282" s="146" t="s">
        <v>148</v>
      </c>
      <c r="L282" s="146" t="s">
        <v>148</v>
      </c>
      <c r="M282" s="146" t="s">
        <v>148</v>
      </c>
    </row>
    <row r="283" spans="1:13" x14ac:dyDescent="0.25">
      <c r="A283" s="146" t="s">
        <v>568</v>
      </c>
      <c r="B283" s="5">
        <v>280</v>
      </c>
      <c r="C283" s="146" t="s">
        <v>148</v>
      </c>
      <c r="D283" s="146" t="s">
        <v>148</v>
      </c>
      <c r="E283" s="146" t="s">
        <v>148</v>
      </c>
      <c r="F283" s="146" t="s">
        <v>148</v>
      </c>
      <c r="G283" s="146" t="s">
        <v>148</v>
      </c>
      <c r="H283" s="146" t="s">
        <v>148</v>
      </c>
      <c r="I283" s="146" t="s">
        <v>148</v>
      </c>
      <c r="J283" s="146" t="s">
        <v>148</v>
      </c>
      <c r="K283" s="146" t="s">
        <v>148</v>
      </c>
      <c r="L283" s="146" t="s">
        <v>148</v>
      </c>
      <c r="M283" s="146" t="s">
        <v>148</v>
      </c>
    </row>
    <row r="284" spans="1:13" x14ac:dyDescent="0.25">
      <c r="A284" s="146" t="s">
        <v>568</v>
      </c>
      <c r="B284" s="5">
        <v>281</v>
      </c>
      <c r="C284" s="146" t="s">
        <v>148</v>
      </c>
      <c r="D284" s="146" t="s">
        <v>148</v>
      </c>
      <c r="E284" s="146" t="s">
        <v>148</v>
      </c>
      <c r="F284" s="146" t="s">
        <v>148</v>
      </c>
      <c r="G284" s="146" t="s">
        <v>148</v>
      </c>
      <c r="H284" s="146" t="s">
        <v>148</v>
      </c>
      <c r="I284" s="146" t="s">
        <v>148</v>
      </c>
      <c r="J284" s="146" t="s">
        <v>148</v>
      </c>
      <c r="K284" s="146" t="s">
        <v>148</v>
      </c>
      <c r="L284" s="146" t="s">
        <v>148</v>
      </c>
      <c r="M284" s="146" t="s">
        <v>148</v>
      </c>
    </row>
    <row r="285" spans="1:13" x14ac:dyDescent="0.25">
      <c r="A285" s="146" t="s">
        <v>568</v>
      </c>
      <c r="B285" s="5">
        <v>282</v>
      </c>
      <c r="C285" s="146" t="s">
        <v>148</v>
      </c>
      <c r="D285" s="146" t="s">
        <v>148</v>
      </c>
      <c r="E285" s="146" t="s">
        <v>148</v>
      </c>
      <c r="F285" s="146" t="s">
        <v>148</v>
      </c>
      <c r="G285" s="146" t="s">
        <v>148</v>
      </c>
      <c r="H285" s="146" t="s">
        <v>148</v>
      </c>
      <c r="I285" s="146" t="s">
        <v>148</v>
      </c>
      <c r="J285" s="146" t="s">
        <v>148</v>
      </c>
      <c r="K285" s="146" t="s">
        <v>148</v>
      </c>
      <c r="L285" s="146" t="s">
        <v>148</v>
      </c>
      <c r="M285" s="146" t="s">
        <v>148</v>
      </c>
    </row>
    <row r="286" spans="1:13" x14ac:dyDescent="0.25">
      <c r="A286" s="146" t="s">
        <v>568</v>
      </c>
      <c r="B286" s="5">
        <v>283</v>
      </c>
      <c r="C286" s="146" t="s">
        <v>148</v>
      </c>
      <c r="D286" s="146" t="s">
        <v>148</v>
      </c>
      <c r="E286" s="146" t="s">
        <v>148</v>
      </c>
      <c r="F286" s="146" t="s">
        <v>148</v>
      </c>
      <c r="G286" s="146" t="s">
        <v>148</v>
      </c>
      <c r="H286" s="146" t="s">
        <v>148</v>
      </c>
      <c r="I286" s="146" t="s">
        <v>148</v>
      </c>
      <c r="J286" s="146" t="s">
        <v>148</v>
      </c>
      <c r="K286" s="146" t="s">
        <v>148</v>
      </c>
      <c r="L286" s="146" t="s">
        <v>148</v>
      </c>
      <c r="M286" s="146" t="s">
        <v>148</v>
      </c>
    </row>
    <row r="287" spans="1:13" x14ac:dyDescent="0.25">
      <c r="A287" s="146" t="s">
        <v>568</v>
      </c>
      <c r="B287" s="5">
        <v>284</v>
      </c>
      <c r="C287" s="146" t="s">
        <v>148</v>
      </c>
      <c r="D287" s="146" t="s">
        <v>148</v>
      </c>
      <c r="E287" s="146" t="s">
        <v>148</v>
      </c>
      <c r="F287" s="146" t="s">
        <v>148</v>
      </c>
      <c r="G287" s="146" t="s">
        <v>148</v>
      </c>
      <c r="H287" s="146" t="s">
        <v>148</v>
      </c>
      <c r="I287" s="146" t="s">
        <v>148</v>
      </c>
      <c r="J287" s="146" t="s">
        <v>148</v>
      </c>
      <c r="K287" s="146" t="s">
        <v>148</v>
      </c>
      <c r="L287" s="146" t="s">
        <v>148</v>
      </c>
      <c r="M287" s="146" t="s">
        <v>148</v>
      </c>
    </row>
    <row r="288" spans="1:13" x14ac:dyDescent="0.25">
      <c r="A288" s="5">
        <v>1340</v>
      </c>
      <c r="B288" s="5">
        <v>285</v>
      </c>
      <c r="C288" s="8">
        <v>40750</v>
      </c>
      <c r="D288" s="7">
        <v>0.58151620370370372</v>
      </c>
      <c r="E288" s="5">
        <v>20</v>
      </c>
      <c r="F288" s="5">
        <v>6640.9</v>
      </c>
      <c r="G288" s="5">
        <v>3.3</v>
      </c>
      <c r="H288" s="5">
        <v>850.7</v>
      </c>
      <c r="I288" s="5">
        <v>12.4</v>
      </c>
      <c r="J288" s="5">
        <v>227.1</v>
      </c>
      <c r="K288" s="5">
        <v>16.5</v>
      </c>
      <c r="L288" s="5">
        <v>141.69999999999999</v>
      </c>
      <c r="M288" s="5">
        <v>155.1</v>
      </c>
    </row>
    <row r="289" spans="1:13" x14ac:dyDescent="0.25">
      <c r="A289" s="5">
        <v>1341</v>
      </c>
      <c r="B289" s="5">
        <v>286</v>
      </c>
      <c r="C289" s="8">
        <v>40750</v>
      </c>
      <c r="D289" s="7">
        <v>0.58395833333333336</v>
      </c>
      <c r="E289" s="5">
        <v>20.2</v>
      </c>
      <c r="F289" s="5">
        <v>6064.3</v>
      </c>
      <c r="G289" s="5">
        <v>3.2</v>
      </c>
      <c r="H289" s="5">
        <v>795.9</v>
      </c>
      <c r="I289" s="5">
        <v>9</v>
      </c>
      <c r="J289" s="5">
        <v>174.7</v>
      </c>
      <c r="K289" s="5">
        <v>16.8</v>
      </c>
      <c r="L289" s="5">
        <v>142.19999999999999</v>
      </c>
      <c r="M289" s="5">
        <v>136.1</v>
      </c>
    </row>
    <row r="290" spans="1:13" x14ac:dyDescent="0.25">
      <c r="A290" s="5" t="s">
        <v>568</v>
      </c>
      <c r="B290" s="5">
        <v>287</v>
      </c>
      <c r="C290" s="146" t="s">
        <v>148</v>
      </c>
      <c r="D290" s="146" t="s">
        <v>148</v>
      </c>
      <c r="E290" s="146" t="s">
        <v>148</v>
      </c>
      <c r="F290" s="146" t="s">
        <v>148</v>
      </c>
      <c r="G290" s="146" t="s">
        <v>148</v>
      </c>
      <c r="H290" s="146" t="s">
        <v>148</v>
      </c>
      <c r="I290" s="146" t="s">
        <v>148</v>
      </c>
      <c r="J290" s="146" t="s">
        <v>148</v>
      </c>
      <c r="K290" s="146" t="s">
        <v>148</v>
      </c>
      <c r="L290" s="146" t="s">
        <v>148</v>
      </c>
      <c r="M290" s="146" t="s">
        <v>148</v>
      </c>
    </row>
    <row r="291" spans="1:13" x14ac:dyDescent="0.25">
      <c r="A291" s="5">
        <v>1342</v>
      </c>
      <c r="B291" s="5">
        <v>288</v>
      </c>
      <c r="C291" s="8">
        <v>40750</v>
      </c>
      <c r="D291" s="7">
        <v>0.58754629629629629</v>
      </c>
      <c r="E291" s="5">
        <v>20.6</v>
      </c>
      <c r="F291" s="5">
        <v>4528.8999999999996</v>
      </c>
      <c r="G291" s="5">
        <v>2.5</v>
      </c>
      <c r="H291" s="5">
        <v>621.70000000000005</v>
      </c>
      <c r="I291" s="5">
        <v>6.9</v>
      </c>
      <c r="J291" s="5">
        <v>132.6</v>
      </c>
      <c r="K291" s="5">
        <v>12.1</v>
      </c>
      <c r="L291" s="5">
        <v>102.8</v>
      </c>
      <c r="M291" s="5">
        <v>103.1</v>
      </c>
    </row>
    <row r="292" spans="1:13" x14ac:dyDescent="0.25">
      <c r="A292" s="5">
        <v>1343</v>
      </c>
      <c r="B292" s="5">
        <v>289</v>
      </c>
      <c r="C292" s="8">
        <v>40750</v>
      </c>
      <c r="D292" s="7">
        <v>0.5902546296296296</v>
      </c>
      <c r="E292" s="5">
        <v>20.5</v>
      </c>
      <c r="F292" s="5">
        <v>6223.3</v>
      </c>
      <c r="G292" s="5">
        <v>3.4</v>
      </c>
      <c r="H292" s="5">
        <v>828.4</v>
      </c>
      <c r="I292" s="5">
        <v>10</v>
      </c>
      <c r="J292" s="5">
        <v>185.7</v>
      </c>
      <c r="K292" s="5">
        <v>14.3</v>
      </c>
      <c r="L292" s="5">
        <v>123.3</v>
      </c>
      <c r="M292" s="5">
        <v>136.80000000000001</v>
      </c>
    </row>
    <row r="293" spans="1:13" x14ac:dyDescent="0.25">
      <c r="A293" s="5">
        <v>1344</v>
      </c>
      <c r="B293" s="5">
        <v>290</v>
      </c>
      <c r="C293" s="8">
        <v>40750</v>
      </c>
      <c r="D293" s="7">
        <v>0.59239583333333334</v>
      </c>
      <c r="E293" s="5">
        <v>20.2</v>
      </c>
      <c r="F293" s="5">
        <v>5475.9</v>
      </c>
      <c r="G293" s="5">
        <v>3.3</v>
      </c>
      <c r="H293" s="5">
        <v>778.6</v>
      </c>
      <c r="I293" s="5">
        <v>6.7</v>
      </c>
      <c r="J293" s="5">
        <v>136.80000000000001</v>
      </c>
      <c r="K293" s="5">
        <v>15.2</v>
      </c>
      <c r="L293" s="5">
        <v>128</v>
      </c>
      <c r="M293" s="5">
        <v>120.2</v>
      </c>
    </row>
    <row r="294" spans="1:13" x14ac:dyDescent="0.25">
      <c r="A294" s="5">
        <v>1345</v>
      </c>
      <c r="B294" s="5">
        <v>291</v>
      </c>
      <c r="C294" s="8">
        <v>40750</v>
      </c>
      <c r="D294" s="7">
        <v>0.59465277777777781</v>
      </c>
      <c r="E294" s="5">
        <v>20</v>
      </c>
      <c r="F294" s="5">
        <v>5539.4</v>
      </c>
      <c r="G294" s="5">
        <v>3.2</v>
      </c>
      <c r="H294" s="5">
        <v>778.1</v>
      </c>
      <c r="I294" s="5">
        <v>7.3</v>
      </c>
      <c r="J294" s="5">
        <v>147.30000000000001</v>
      </c>
      <c r="K294" s="5">
        <v>15.9</v>
      </c>
      <c r="L294" s="5">
        <v>133.80000000000001</v>
      </c>
      <c r="M294" s="5">
        <v>124.7</v>
      </c>
    </row>
    <row r="295" spans="1:13" x14ac:dyDescent="0.25">
      <c r="A295" s="5">
        <v>1346</v>
      </c>
      <c r="B295" s="5">
        <v>292</v>
      </c>
      <c r="C295" s="8">
        <v>40750</v>
      </c>
      <c r="D295" s="7">
        <v>0.59677083333333336</v>
      </c>
      <c r="E295" s="5">
        <v>20.399999999999999</v>
      </c>
      <c r="F295" s="5">
        <v>5292.1</v>
      </c>
      <c r="G295" s="5">
        <v>3</v>
      </c>
      <c r="H295" s="5">
        <v>720.3</v>
      </c>
      <c r="I295" s="5">
        <v>5.5</v>
      </c>
      <c r="J295" s="5">
        <v>120</v>
      </c>
      <c r="K295" s="5">
        <v>16.8</v>
      </c>
      <c r="L295" s="5">
        <v>139.5</v>
      </c>
      <c r="M295" s="5">
        <v>114.4</v>
      </c>
    </row>
    <row r="296" spans="1:13" x14ac:dyDescent="0.25">
      <c r="A296" s="5">
        <v>1347</v>
      </c>
      <c r="B296" s="5">
        <v>293</v>
      </c>
      <c r="C296" s="8">
        <v>40750</v>
      </c>
      <c r="D296" s="7">
        <v>0.59932870370370372</v>
      </c>
      <c r="E296" s="5">
        <v>20.6</v>
      </c>
      <c r="F296" s="5">
        <v>4913.3999999999996</v>
      </c>
      <c r="G296" s="5">
        <v>3.1</v>
      </c>
      <c r="H296" s="5">
        <v>715</v>
      </c>
      <c r="I296" s="5">
        <v>3.8</v>
      </c>
      <c r="J296" s="5">
        <v>93.8</v>
      </c>
      <c r="K296" s="5">
        <v>16</v>
      </c>
      <c r="L296" s="5">
        <v>132.69999999999999</v>
      </c>
      <c r="M296" s="5">
        <v>104.5</v>
      </c>
    </row>
    <row r="297" spans="1:13" x14ac:dyDescent="0.25">
      <c r="A297" s="5">
        <v>1348</v>
      </c>
      <c r="B297" s="5">
        <v>294</v>
      </c>
      <c r="C297" s="8">
        <v>40750</v>
      </c>
      <c r="D297" s="7">
        <v>0.60204861111111108</v>
      </c>
      <c r="E297" s="5">
        <v>20.8</v>
      </c>
      <c r="F297" s="5">
        <v>4891.6000000000004</v>
      </c>
      <c r="G297" s="5">
        <v>2</v>
      </c>
      <c r="H297" s="5">
        <v>543.79999999999995</v>
      </c>
      <c r="I297" s="5">
        <v>7.9</v>
      </c>
      <c r="J297" s="5">
        <v>153</v>
      </c>
      <c r="K297" s="5">
        <v>15.1</v>
      </c>
      <c r="L297" s="5">
        <v>126.4</v>
      </c>
      <c r="M297" s="5">
        <v>110.2</v>
      </c>
    </row>
    <row r="298" spans="1:13" x14ac:dyDescent="0.25">
      <c r="A298" s="5">
        <v>1349</v>
      </c>
      <c r="B298" s="5">
        <v>295</v>
      </c>
      <c r="C298" s="8">
        <v>40750</v>
      </c>
      <c r="D298" s="7">
        <v>0.60387731481481477</v>
      </c>
      <c r="E298" s="5">
        <v>21</v>
      </c>
      <c r="F298" s="5">
        <v>5151.3999999999996</v>
      </c>
      <c r="G298" s="5">
        <v>2.2000000000000002</v>
      </c>
      <c r="H298" s="5">
        <v>581.6</v>
      </c>
      <c r="I298" s="5">
        <v>7.6</v>
      </c>
      <c r="J298" s="5">
        <v>152</v>
      </c>
      <c r="K298" s="5">
        <v>16.399999999999999</v>
      </c>
      <c r="L298" s="5">
        <v>136.9</v>
      </c>
      <c r="M298" s="5">
        <v>114.8</v>
      </c>
    </row>
    <row r="299" spans="1:13" x14ac:dyDescent="0.25">
      <c r="A299" s="5">
        <v>1350</v>
      </c>
      <c r="B299" s="5">
        <v>296</v>
      </c>
      <c r="C299" s="8">
        <v>40750</v>
      </c>
      <c r="D299" s="7">
        <v>0.60592592592592587</v>
      </c>
      <c r="E299" s="5">
        <v>21.3</v>
      </c>
      <c r="F299" s="5">
        <v>5865.5</v>
      </c>
      <c r="G299" s="5">
        <v>2</v>
      </c>
      <c r="H299" s="5">
        <v>592.5</v>
      </c>
      <c r="I299" s="5">
        <v>13.3</v>
      </c>
      <c r="J299" s="5">
        <v>236</v>
      </c>
      <c r="K299" s="5">
        <v>14.4</v>
      </c>
      <c r="L299" s="5">
        <v>123.9</v>
      </c>
      <c r="M299" s="5">
        <v>137.4</v>
      </c>
    </row>
    <row r="300" spans="1:13" x14ac:dyDescent="0.25">
      <c r="A300" s="5">
        <v>1351</v>
      </c>
      <c r="B300" s="5">
        <v>297</v>
      </c>
      <c r="C300" s="8">
        <v>40750</v>
      </c>
      <c r="D300" s="7">
        <v>0.60768518518518522</v>
      </c>
      <c r="E300" s="5">
        <v>21.4</v>
      </c>
      <c r="F300" s="5">
        <v>5358.2</v>
      </c>
      <c r="G300" s="5">
        <v>1.4</v>
      </c>
      <c r="H300" s="5">
        <v>469.8</v>
      </c>
      <c r="I300" s="5">
        <v>13.4</v>
      </c>
      <c r="J300" s="5">
        <v>231.2</v>
      </c>
      <c r="K300" s="5">
        <v>11.3</v>
      </c>
      <c r="L300" s="5">
        <v>98.7</v>
      </c>
      <c r="M300" s="5">
        <v>122.3</v>
      </c>
    </row>
    <row r="301" spans="1:13" x14ac:dyDescent="0.25">
      <c r="A301" s="5">
        <v>1352</v>
      </c>
      <c r="B301" s="5">
        <v>298</v>
      </c>
      <c r="C301" s="8">
        <v>40750</v>
      </c>
      <c r="D301" s="7">
        <v>0.61016203703703698</v>
      </c>
      <c r="E301" s="5">
        <v>21.6</v>
      </c>
      <c r="F301" s="5">
        <v>3546.7</v>
      </c>
      <c r="G301" s="5">
        <v>1.5</v>
      </c>
      <c r="H301" s="5">
        <v>384.3</v>
      </c>
      <c r="I301" s="5">
        <v>5.3</v>
      </c>
      <c r="J301" s="5">
        <v>104.2</v>
      </c>
      <c r="K301" s="5">
        <v>10.4</v>
      </c>
      <c r="L301" s="5">
        <v>87</v>
      </c>
      <c r="M301" s="5">
        <v>76.099999999999994</v>
      </c>
    </row>
    <row r="302" spans="1:13" x14ac:dyDescent="0.25">
      <c r="A302" s="5">
        <v>1353</v>
      </c>
      <c r="B302" s="5">
        <v>299</v>
      </c>
      <c r="C302" s="8">
        <v>40750</v>
      </c>
      <c r="D302" s="7">
        <v>0.61263888888888884</v>
      </c>
      <c r="E302" s="5">
        <v>21.8</v>
      </c>
      <c r="F302" s="5">
        <v>3061.6</v>
      </c>
      <c r="G302" s="5">
        <v>1.1000000000000001</v>
      </c>
      <c r="H302" s="5">
        <v>311.89999999999998</v>
      </c>
      <c r="I302" s="5">
        <v>6.1</v>
      </c>
      <c r="J302" s="5">
        <v>111.5</v>
      </c>
      <c r="K302" s="5">
        <v>8.4</v>
      </c>
      <c r="L302" s="5">
        <v>70.8</v>
      </c>
      <c r="M302" s="5">
        <v>69.900000000000006</v>
      </c>
    </row>
    <row r="303" spans="1:13" x14ac:dyDescent="0.25">
      <c r="A303" s="5">
        <v>1354</v>
      </c>
      <c r="B303" s="5">
        <v>300</v>
      </c>
      <c r="C303" s="8">
        <v>40750</v>
      </c>
      <c r="D303" s="7">
        <v>0.61490740740740735</v>
      </c>
      <c r="E303" s="5">
        <v>21.7</v>
      </c>
      <c r="F303" s="5">
        <v>4415.8</v>
      </c>
      <c r="G303" s="5">
        <v>1.7</v>
      </c>
      <c r="H303" s="5">
        <v>458.4</v>
      </c>
      <c r="I303" s="5">
        <v>6.7</v>
      </c>
      <c r="J303" s="5">
        <v>131</v>
      </c>
      <c r="K303" s="5">
        <v>13.4</v>
      </c>
      <c r="L303" s="5">
        <v>111.7</v>
      </c>
      <c r="M303" s="5">
        <v>94.7</v>
      </c>
    </row>
    <row r="304" spans="1:13" x14ac:dyDescent="0.25">
      <c r="A304" s="5">
        <v>1355</v>
      </c>
      <c r="B304" s="5">
        <v>301</v>
      </c>
      <c r="C304" s="8">
        <v>40750</v>
      </c>
      <c r="D304" s="7">
        <v>0.61662037037037043</v>
      </c>
      <c r="E304" s="5">
        <v>21.7</v>
      </c>
      <c r="F304" s="5">
        <v>3964.8</v>
      </c>
      <c r="G304" s="5">
        <v>1.5</v>
      </c>
      <c r="H304" s="5">
        <v>418</v>
      </c>
      <c r="I304" s="5">
        <v>6.9</v>
      </c>
      <c r="J304" s="5">
        <v>130.5</v>
      </c>
      <c r="K304" s="5">
        <v>11.2</v>
      </c>
      <c r="L304" s="5">
        <v>94.4</v>
      </c>
      <c r="M304" s="5">
        <v>87.9</v>
      </c>
    </row>
    <row r="305" spans="1:13" ht="15.75" thickBot="1" x14ac:dyDescent="0.3">
      <c r="A305" s="6">
        <v>1356</v>
      </c>
      <c r="B305" s="6">
        <v>302</v>
      </c>
      <c r="C305" s="2">
        <v>40750</v>
      </c>
      <c r="D305" s="1">
        <v>0.61831018518518521</v>
      </c>
      <c r="E305" s="6">
        <v>21.7</v>
      </c>
      <c r="F305" s="6">
        <v>2886.9</v>
      </c>
      <c r="G305" s="6">
        <v>1.2</v>
      </c>
      <c r="H305" s="6">
        <v>313</v>
      </c>
      <c r="I305" s="6">
        <v>4.0999999999999996</v>
      </c>
      <c r="J305" s="6">
        <v>83.8</v>
      </c>
      <c r="K305" s="6">
        <v>9.6999999999999993</v>
      </c>
      <c r="L305" s="6">
        <v>80.2</v>
      </c>
      <c r="M305" s="6">
        <v>64</v>
      </c>
    </row>
    <row r="307" spans="1:13" x14ac:dyDescent="0.25">
      <c r="A307" t="s">
        <v>16</v>
      </c>
    </row>
    <row r="308" spans="1:13" x14ac:dyDescent="0.25">
      <c r="A308" t="s">
        <v>17</v>
      </c>
    </row>
    <row r="309" spans="1:13" x14ac:dyDescent="0.25">
      <c r="A309" t="s">
        <v>18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orkbookViewId="0">
      <selection sqref="A1:D20"/>
    </sheetView>
  </sheetViews>
  <sheetFormatPr defaultRowHeight="15" x14ac:dyDescent="0.25"/>
  <sheetData>
    <row r="1" spans="1:4" ht="43.5" thickBot="1" x14ac:dyDescent="0.3">
      <c r="A1" s="14" t="s">
        <v>19</v>
      </c>
      <c r="B1" s="19" t="s">
        <v>20</v>
      </c>
      <c r="C1" s="19" t="s">
        <v>21</v>
      </c>
      <c r="D1" s="19" t="s">
        <v>22</v>
      </c>
    </row>
    <row r="2" spans="1:4" ht="15.75" thickBot="1" x14ac:dyDescent="0.3">
      <c r="A2" s="17">
        <v>0</v>
      </c>
      <c r="B2" s="15">
        <v>0</v>
      </c>
      <c r="C2" s="15">
        <v>0</v>
      </c>
      <c r="D2" s="15">
        <v>0</v>
      </c>
    </row>
    <row r="3" spans="1:4" ht="15.75" thickBot="1" x14ac:dyDescent="0.3">
      <c r="A3" s="17">
        <v>0.1</v>
      </c>
      <c r="B3" s="15">
        <v>1.4999999999999999E-2</v>
      </c>
      <c r="C3" s="15">
        <v>2.1000000000000001E-2</v>
      </c>
      <c r="D3" s="15">
        <v>3.0000000000000001E-3</v>
      </c>
    </row>
    <row r="4" spans="1:4" ht="15.75" thickBot="1" x14ac:dyDescent="0.3">
      <c r="A4" s="17">
        <v>1</v>
      </c>
      <c r="B4" s="15">
        <v>4.8000000000000001E-2</v>
      </c>
      <c r="C4" s="15">
        <v>6.5000000000000002E-2</v>
      </c>
      <c r="D4" s="15">
        <v>8.9999999999999993E-3</v>
      </c>
    </row>
    <row r="5" spans="1:4" ht="15.75" thickBot="1" x14ac:dyDescent="0.3">
      <c r="A5" s="17">
        <v>5</v>
      </c>
      <c r="B5" s="15">
        <v>0.107</v>
      </c>
      <c r="C5" s="15">
        <v>0.14599999999999999</v>
      </c>
      <c r="D5" s="15">
        <v>2.1000000000000001E-2</v>
      </c>
    </row>
    <row r="6" spans="1:4" ht="15.75" thickBot="1" x14ac:dyDescent="0.3">
      <c r="A6" s="17">
        <v>10</v>
      </c>
      <c r="B6" s="15">
        <v>0.152</v>
      </c>
      <c r="C6" s="15">
        <v>0.20599999999999999</v>
      </c>
      <c r="D6" s="15">
        <v>0.03</v>
      </c>
    </row>
    <row r="7" spans="1:4" ht="43.5" thickBot="1" x14ac:dyDescent="0.3">
      <c r="A7" s="18" t="s">
        <v>23</v>
      </c>
      <c r="B7" s="16" t="s">
        <v>20</v>
      </c>
      <c r="C7" s="16" t="s">
        <v>21</v>
      </c>
      <c r="D7" s="16" t="s">
        <v>22</v>
      </c>
    </row>
    <row r="8" spans="1:4" ht="15.75" thickBot="1" x14ac:dyDescent="0.3">
      <c r="A8" s="17">
        <v>0</v>
      </c>
      <c r="B8" s="15">
        <v>0</v>
      </c>
      <c r="C8" s="15">
        <v>0</v>
      </c>
      <c r="D8" s="15">
        <v>0</v>
      </c>
    </row>
    <row r="9" spans="1:4" ht="15.75" thickBot="1" x14ac:dyDescent="0.3">
      <c r="A9" s="17">
        <v>1</v>
      </c>
      <c r="B9" s="15">
        <v>2.1999999999999999E-2</v>
      </c>
      <c r="C9" s="15">
        <v>0.154</v>
      </c>
      <c r="D9" s="15">
        <v>1.4E-2</v>
      </c>
    </row>
    <row r="10" spans="1:4" ht="15.75" thickBot="1" x14ac:dyDescent="0.3">
      <c r="A10" s="17">
        <v>10</v>
      </c>
      <c r="B10" s="15">
        <v>6.8000000000000005E-2</v>
      </c>
      <c r="C10" s="15">
        <v>0.48499999999999999</v>
      </c>
      <c r="D10" s="15">
        <v>4.3999999999999997E-2</v>
      </c>
    </row>
    <row r="11" spans="1:4" ht="15.75" thickBot="1" x14ac:dyDescent="0.3">
      <c r="A11" s="17">
        <v>100</v>
      </c>
      <c r="B11" s="15">
        <v>0.214</v>
      </c>
      <c r="C11" s="15">
        <v>1.53</v>
      </c>
      <c r="D11" s="15">
        <v>0.13700000000000001</v>
      </c>
    </row>
    <row r="12" spans="1:4" ht="15.75" thickBot="1" x14ac:dyDescent="0.3">
      <c r="A12" s="17">
        <v>1000</v>
      </c>
      <c r="B12" s="15">
        <v>0.67500000000000004</v>
      </c>
      <c r="C12" s="15">
        <v>4.8490000000000002</v>
      </c>
      <c r="D12" s="15">
        <v>0.433</v>
      </c>
    </row>
    <row r="13" spans="1:4" ht="15.75" thickBot="1" x14ac:dyDescent="0.3">
      <c r="A13" s="13">
        <v>10000</v>
      </c>
      <c r="B13" s="15">
        <v>2.14</v>
      </c>
      <c r="C13" s="15">
        <v>15.34</v>
      </c>
      <c r="D13" s="15">
        <v>1.37</v>
      </c>
    </row>
    <row r="14" spans="1:4" ht="43.5" thickBot="1" x14ac:dyDescent="0.3">
      <c r="A14" s="18" t="s">
        <v>24</v>
      </c>
      <c r="B14" s="16" t="s">
        <v>20</v>
      </c>
      <c r="C14" s="16" t="s">
        <v>21</v>
      </c>
      <c r="D14" s="16" t="s">
        <v>22</v>
      </c>
    </row>
    <row r="15" spans="1:4" ht="15.75" thickBot="1" x14ac:dyDescent="0.3">
      <c r="A15" s="17">
        <v>0</v>
      </c>
      <c r="B15" s="15">
        <v>0</v>
      </c>
      <c r="C15" s="15">
        <v>0</v>
      </c>
      <c r="D15" s="15">
        <v>0</v>
      </c>
    </row>
    <row r="16" spans="1:4" ht="15.75" thickBot="1" x14ac:dyDescent="0.3">
      <c r="A16" s="17">
        <v>1</v>
      </c>
      <c r="B16" s="15">
        <v>1.2E-2</v>
      </c>
      <c r="C16" s="15">
        <v>0.11899999999999999</v>
      </c>
      <c r="D16" s="15">
        <v>0.27</v>
      </c>
    </row>
    <row r="17" spans="1:4" ht="15.75" thickBot="1" x14ac:dyDescent="0.3">
      <c r="A17" s="17">
        <v>10</v>
      </c>
      <c r="B17" s="15">
        <v>3.5999999999999997E-2</v>
      </c>
      <c r="C17" s="15">
        <v>0.375</v>
      </c>
      <c r="D17" s="15">
        <v>0.85299999999999998</v>
      </c>
    </row>
    <row r="18" spans="1:4" ht="15.75" thickBot="1" x14ac:dyDescent="0.3">
      <c r="A18" s="17">
        <v>100</v>
      </c>
      <c r="B18" s="15">
        <v>0.114</v>
      </c>
      <c r="C18" s="15">
        <v>1.1870000000000001</v>
      </c>
      <c r="D18" s="15">
        <v>2.6960000000000002</v>
      </c>
    </row>
    <row r="19" spans="1:4" ht="15.75" thickBot="1" x14ac:dyDescent="0.3">
      <c r="A19" s="17">
        <v>1000</v>
      </c>
      <c r="B19" s="15">
        <v>0.36099999999999999</v>
      </c>
      <c r="C19" s="15">
        <v>3.7519999999999998</v>
      </c>
      <c r="D19" s="15">
        <v>8.5239999999999991</v>
      </c>
    </row>
    <row r="20" spans="1:4" ht="15.75" thickBot="1" x14ac:dyDescent="0.3">
      <c r="A20" s="13">
        <v>10000</v>
      </c>
      <c r="B20" s="15">
        <v>1.1399999999999999</v>
      </c>
      <c r="C20" s="15">
        <v>11.9</v>
      </c>
      <c r="D20" s="15">
        <v>26</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workbookViewId="0">
      <selection sqref="A1:XFD1"/>
    </sheetView>
  </sheetViews>
  <sheetFormatPr defaultRowHeight="15" x14ac:dyDescent="0.25"/>
  <cols>
    <col min="1" max="1" width="20.140625" bestFit="1" customWidth="1"/>
    <col min="9" max="9" width="13.42578125" customWidth="1"/>
    <col min="10" max="10" width="57.28515625" style="23" customWidth="1"/>
  </cols>
  <sheetData>
    <row r="1" spans="1:10" s="30" customFormat="1" ht="36.75" thickBot="1" x14ac:dyDescent="0.3">
      <c r="A1" s="61" t="s">
        <v>73</v>
      </c>
      <c r="B1" s="61" t="s">
        <v>75</v>
      </c>
      <c r="C1" s="62" t="s">
        <v>74</v>
      </c>
      <c r="D1" s="61" t="s">
        <v>83</v>
      </c>
      <c r="E1" s="61" t="s">
        <v>76</v>
      </c>
      <c r="F1" s="61" t="s">
        <v>77</v>
      </c>
      <c r="G1" s="62" t="s">
        <v>25</v>
      </c>
      <c r="H1" s="62" t="s">
        <v>78</v>
      </c>
      <c r="I1" s="61" t="s">
        <v>79</v>
      </c>
      <c r="J1" s="61" t="s">
        <v>26</v>
      </c>
    </row>
    <row r="2" spans="1:10" ht="102" x14ac:dyDescent="0.25">
      <c r="A2" s="34" t="s">
        <v>28</v>
      </c>
      <c r="B2" s="34" t="s">
        <v>27</v>
      </c>
      <c r="C2" s="41">
        <v>6</v>
      </c>
      <c r="D2" s="43" t="s">
        <v>84</v>
      </c>
      <c r="E2" s="34" t="s">
        <v>29</v>
      </c>
      <c r="F2" s="57">
        <v>2</v>
      </c>
      <c r="G2" s="58">
        <v>2.6017674999999998</v>
      </c>
      <c r="H2" s="59">
        <v>0.17326012209145189</v>
      </c>
      <c r="I2" s="60">
        <v>8</v>
      </c>
      <c r="J2" s="20" t="s">
        <v>30</v>
      </c>
    </row>
    <row r="3" spans="1:10" x14ac:dyDescent="0.25">
      <c r="A3" s="36"/>
      <c r="B3" s="36"/>
      <c r="C3" s="38"/>
      <c r="D3" s="36"/>
      <c r="E3" s="36"/>
      <c r="F3" s="31">
        <v>3</v>
      </c>
      <c r="G3" s="32">
        <f>G4*0.618+0.4</f>
        <v>2.642819114285714</v>
      </c>
      <c r="H3" s="32"/>
      <c r="I3" s="33"/>
      <c r="J3" s="21"/>
    </row>
    <row r="4" spans="1:10" x14ac:dyDescent="0.25">
      <c r="A4" s="36"/>
      <c r="B4" s="36"/>
      <c r="C4" s="38"/>
      <c r="D4" s="36"/>
      <c r="E4" s="36"/>
      <c r="F4" s="26">
        <v>21</v>
      </c>
      <c r="G4" s="27">
        <v>3.6291571428571427</v>
      </c>
      <c r="H4" s="27">
        <v>0.52664924868183816</v>
      </c>
      <c r="I4" s="24">
        <v>56</v>
      </c>
      <c r="J4" s="21"/>
    </row>
    <row r="5" spans="1:10" x14ac:dyDescent="0.25">
      <c r="A5" s="35"/>
      <c r="B5" s="35"/>
      <c r="C5" s="39"/>
      <c r="D5" s="35"/>
      <c r="E5" s="35"/>
      <c r="F5" s="27">
        <v>2.4</v>
      </c>
      <c r="G5" s="27">
        <v>5.3221800000000004</v>
      </c>
      <c r="H5" s="27">
        <v>9.5563532793597222E-2</v>
      </c>
      <c r="I5" s="24">
        <v>4</v>
      </c>
      <c r="J5" s="22"/>
    </row>
    <row r="6" spans="1:10" ht="89.25" x14ac:dyDescent="0.25">
      <c r="A6" s="34" t="s">
        <v>32</v>
      </c>
      <c r="B6" s="37" t="s">
        <v>31</v>
      </c>
      <c r="C6" s="40">
        <v>35</v>
      </c>
      <c r="D6" s="63" t="s">
        <v>84</v>
      </c>
      <c r="E6" s="37" t="s">
        <v>33</v>
      </c>
      <c r="F6" s="31">
        <v>3</v>
      </c>
      <c r="G6" s="32">
        <f>G7*0.618+0.4</f>
        <v>3.0216768296551715</v>
      </c>
      <c r="H6" s="32"/>
      <c r="I6" s="33"/>
      <c r="J6" s="20" t="s">
        <v>34</v>
      </c>
    </row>
    <row r="7" spans="1:10" x14ac:dyDescent="0.25">
      <c r="A7" s="36"/>
      <c r="B7" s="36"/>
      <c r="C7" s="38"/>
      <c r="D7" s="36"/>
      <c r="E7" s="36"/>
      <c r="F7" s="26">
        <v>21</v>
      </c>
      <c r="G7" s="27">
        <v>4.2421955172413783</v>
      </c>
      <c r="H7" s="27">
        <v>0.39964014813844956</v>
      </c>
      <c r="I7" s="24">
        <v>55</v>
      </c>
      <c r="J7" s="21"/>
    </row>
    <row r="8" spans="1:10" x14ac:dyDescent="0.25">
      <c r="A8" s="36"/>
      <c r="B8" s="36"/>
      <c r="C8" s="38"/>
      <c r="D8" s="36"/>
      <c r="E8" s="36"/>
      <c r="F8" s="27">
        <v>2.4</v>
      </c>
      <c r="G8" s="27">
        <v>5.8058800000000002</v>
      </c>
      <c r="H8" s="27">
        <v>0.18067992472876807</v>
      </c>
      <c r="I8" s="24">
        <v>2</v>
      </c>
      <c r="J8" s="21"/>
    </row>
    <row r="9" spans="1:10" x14ac:dyDescent="0.25">
      <c r="A9" s="35"/>
      <c r="B9" s="35"/>
      <c r="C9" s="39"/>
      <c r="D9" s="35"/>
      <c r="E9" s="35"/>
      <c r="F9" s="31">
        <v>2</v>
      </c>
      <c r="G9" s="32">
        <v>3.0377999999999998</v>
      </c>
      <c r="H9" s="32">
        <v>0.120448569107309</v>
      </c>
      <c r="I9" s="33">
        <v>2</v>
      </c>
      <c r="J9" s="22"/>
    </row>
    <row r="10" spans="1:10" ht="51" x14ac:dyDescent="0.25">
      <c r="A10" s="34" t="s">
        <v>36</v>
      </c>
      <c r="B10" s="34" t="s">
        <v>35</v>
      </c>
      <c r="C10" s="41">
        <v>91</v>
      </c>
      <c r="D10" s="43" t="s">
        <v>84</v>
      </c>
      <c r="E10" s="34" t="s">
        <v>37</v>
      </c>
      <c r="F10" s="31">
        <v>3</v>
      </c>
      <c r="G10" s="32">
        <f>G11*0.618+0.4</f>
        <v>2.7819006707692302</v>
      </c>
      <c r="H10" s="32"/>
      <c r="I10" s="33"/>
      <c r="J10" s="22" t="s">
        <v>38</v>
      </c>
    </row>
    <row r="11" spans="1:10" x14ac:dyDescent="0.25">
      <c r="A11" s="36"/>
      <c r="B11" s="36"/>
      <c r="C11" s="38"/>
      <c r="D11" s="36"/>
      <c r="E11" s="36"/>
      <c r="F11" s="26">
        <v>21</v>
      </c>
      <c r="G11" s="27">
        <v>3.8542082051282045</v>
      </c>
      <c r="H11" s="27">
        <v>0.33020507146375649</v>
      </c>
      <c r="I11" s="24">
        <v>39</v>
      </c>
      <c r="J11" s="21"/>
    </row>
    <row r="12" spans="1:10" x14ac:dyDescent="0.25">
      <c r="A12" s="36"/>
      <c r="B12" s="36"/>
      <c r="C12" s="38"/>
      <c r="D12" s="36"/>
      <c r="E12" s="36"/>
      <c r="F12" s="26">
        <v>2.21</v>
      </c>
      <c r="G12" s="27"/>
      <c r="H12" s="27"/>
      <c r="I12" s="28"/>
      <c r="J12" s="21"/>
    </row>
    <row r="13" spans="1:10" x14ac:dyDescent="0.25">
      <c r="A13" s="35"/>
      <c r="B13" s="36"/>
      <c r="C13" s="38"/>
      <c r="D13" s="36"/>
      <c r="E13" s="36"/>
      <c r="F13" s="28">
        <v>2.4</v>
      </c>
      <c r="G13" s="29">
        <v>5.2159888888888881</v>
      </c>
      <c r="H13" s="29">
        <v>0.30238920233056116</v>
      </c>
      <c r="I13" s="28">
        <v>9</v>
      </c>
      <c r="J13" s="21" t="s">
        <v>39</v>
      </c>
    </row>
    <row r="14" spans="1:10" ht="38.25" x14ac:dyDescent="0.25">
      <c r="A14" s="34" t="s">
        <v>41</v>
      </c>
      <c r="B14" s="37" t="s">
        <v>40</v>
      </c>
      <c r="C14" s="40">
        <v>152</v>
      </c>
      <c r="D14" s="63" t="s">
        <v>84</v>
      </c>
      <c r="E14" s="37" t="s">
        <v>42</v>
      </c>
      <c r="F14" s="31">
        <v>3</v>
      </c>
      <c r="G14" s="32">
        <f>G15*0.618+0.4</f>
        <v>2.4372081600000004</v>
      </c>
      <c r="H14" s="32"/>
      <c r="I14" s="33"/>
      <c r="J14" s="22" t="s">
        <v>43</v>
      </c>
    </row>
    <row r="15" spans="1:10" x14ac:dyDescent="0.25">
      <c r="A15" s="34"/>
      <c r="B15" s="34"/>
      <c r="C15" s="41"/>
      <c r="D15" s="34"/>
      <c r="E15" s="34"/>
      <c r="F15" s="26">
        <v>21</v>
      </c>
      <c r="G15" s="27">
        <v>3.2964533333333339</v>
      </c>
      <c r="H15" s="27">
        <v>0.39516981879485558</v>
      </c>
      <c r="I15" s="24">
        <v>45</v>
      </c>
      <c r="J15" s="21"/>
    </row>
    <row r="16" spans="1:10" x14ac:dyDescent="0.25">
      <c r="A16" s="34"/>
      <c r="B16" s="34"/>
      <c r="C16" s="41"/>
      <c r="D16" s="34"/>
      <c r="E16" s="34"/>
      <c r="F16" s="26">
        <v>2.21</v>
      </c>
      <c r="G16" s="27">
        <v>4.5882550000000002</v>
      </c>
      <c r="H16" s="27">
        <v>0.14789138328516102</v>
      </c>
      <c r="I16" s="24">
        <v>2</v>
      </c>
      <c r="J16" s="22"/>
    </row>
    <row r="17" spans="1:10" x14ac:dyDescent="0.25">
      <c r="A17" s="25"/>
      <c r="B17" s="34"/>
      <c r="C17" s="41"/>
      <c r="D17" s="34"/>
      <c r="E17" s="34"/>
      <c r="F17" s="26">
        <v>2.21</v>
      </c>
      <c r="G17" s="27">
        <v>2.1437999999999997</v>
      </c>
      <c r="H17" s="27">
        <v>1.8483771260216546E-2</v>
      </c>
      <c r="I17" s="24">
        <v>2</v>
      </c>
      <c r="J17" s="22"/>
    </row>
    <row r="18" spans="1:10" ht="51" x14ac:dyDescent="0.25">
      <c r="A18" s="34" t="s">
        <v>45</v>
      </c>
      <c r="B18" s="37" t="s">
        <v>44</v>
      </c>
      <c r="C18" s="40">
        <v>181</v>
      </c>
      <c r="D18" s="63" t="s">
        <v>84</v>
      </c>
      <c r="E18" s="37" t="s">
        <v>46</v>
      </c>
      <c r="F18" s="31">
        <v>3</v>
      </c>
      <c r="G18" s="32">
        <f>G19*0.618+0.4</f>
        <v>2.3930568237500003</v>
      </c>
      <c r="H18" s="32"/>
      <c r="I18" s="33"/>
      <c r="J18" s="22" t="s">
        <v>47</v>
      </c>
    </row>
    <row r="19" spans="1:10" x14ac:dyDescent="0.25">
      <c r="A19" s="34"/>
      <c r="B19" s="34"/>
      <c r="C19" s="41"/>
      <c r="D19" s="34"/>
      <c r="E19" s="34"/>
      <c r="F19" s="26">
        <v>21</v>
      </c>
      <c r="G19" s="27">
        <v>3.2250110416666673</v>
      </c>
      <c r="H19" s="27">
        <v>0.485906930306785</v>
      </c>
      <c r="I19" s="24">
        <v>48</v>
      </c>
      <c r="J19" s="21"/>
    </row>
    <row r="20" spans="1:10" x14ac:dyDescent="0.25">
      <c r="A20" s="34"/>
      <c r="B20" s="34"/>
      <c r="C20" s="41"/>
      <c r="D20" s="34"/>
      <c r="E20" s="34"/>
      <c r="F20" s="26">
        <v>2.21</v>
      </c>
      <c r="G20" s="27">
        <v>4.7334149999999999</v>
      </c>
      <c r="H20" s="27">
        <v>6.5174032021963674E-2</v>
      </c>
      <c r="I20" s="24">
        <v>2</v>
      </c>
      <c r="J20" s="21"/>
    </row>
    <row r="21" spans="1:10" x14ac:dyDescent="0.25">
      <c r="A21" s="34"/>
      <c r="B21" s="34"/>
      <c r="C21" s="41"/>
      <c r="D21" s="34"/>
      <c r="E21" s="34"/>
      <c r="F21" s="27">
        <v>2.4</v>
      </c>
      <c r="G21" s="27">
        <v>5.8108900000000006</v>
      </c>
      <c r="H21" s="27">
        <v>6.0812303853743498E-2</v>
      </c>
      <c r="I21" s="24">
        <v>3</v>
      </c>
      <c r="J21" s="22"/>
    </row>
    <row r="22" spans="1:10" x14ac:dyDescent="0.25">
      <c r="A22" s="25"/>
      <c r="B22" s="25"/>
      <c r="C22" s="42"/>
      <c r="D22" s="25"/>
      <c r="E22" s="25"/>
      <c r="F22" s="26" t="s">
        <v>48</v>
      </c>
      <c r="G22" s="24">
        <v>2.1198300000000003</v>
      </c>
      <c r="H22" s="24">
        <v>0.11172287142746802</v>
      </c>
      <c r="I22" s="24">
        <v>2</v>
      </c>
      <c r="J22" s="22"/>
    </row>
    <row r="23" spans="1:10" ht="51" x14ac:dyDescent="0.25">
      <c r="A23" s="34" t="s">
        <v>50</v>
      </c>
      <c r="B23" s="37" t="s">
        <v>49</v>
      </c>
      <c r="C23" s="40">
        <v>181</v>
      </c>
      <c r="D23" s="63" t="s">
        <v>84</v>
      </c>
      <c r="E23" s="37" t="s">
        <v>51</v>
      </c>
      <c r="F23" s="31">
        <v>3</v>
      </c>
      <c r="G23" s="32">
        <f>G24*0.618+0.4</f>
        <v>3.2458920600000005</v>
      </c>
      <c r="H23" s="32"/>
      <c r="I23" s="33"/>
      <c r="J23" s="22" t="s">
        <v>52</v>
      </c>
    </row>
    <row r="24" spans="1:10" x14ac:dyDescent="0.25">
      <c r="A24" s="34"/>
      <c r="B24" s="34"/>
      <c r="C24" s="41"/>
      <c r="D24" s="34"/>
      <c r="E24" s="34"/>
      <c r="F24" s="26">
        <v>21</v>
      </c>
      <c r="G24" s="27">
        <v>4.6050033333333342</v>
      </c>
      <c r="H24" s="27">
        <v>0.30349501138127799</v>
      </c>
      <c r="I24" s="24">
        <v>48</v>
      </c>
      <c r="J24" s="21"/>
    </row>
    <row r="25" spans="1:10" x14ac:dyDescent="0.25">
      <c r="A25" s="34"/>
      <c r="B25" s="34"/>
      <c r="C25" s="41"/>
      <c r="D25" s="34"/>
      <c r="E25" s="34"/>
      <c r="F25" s="26">
        <v>2.21</v>
      </c>
      <c r="G25" s="27">
        <v>3.6269550000000002</v>
      </c>
      <c r="H25" s="27">
        <v>0.12947832270306359</v>
      </c>
      <c r="I25" s="24">
        <v>2</v>
      </c>
      <c r="J25" s="21"/>
    </row>
    <row r="26" spans="1:10" x14ac:dyDescent="0.25">
      <c r="A26" s="34"/>
      <c r="B26" s="34"/>
      <c r="C26" s="41"/>
      <c r="D26" s="34"/>
      <c r="E26" s="34"/>
      <c r="F26" s="27">
        <v>2.4</v>
      </c>
      <c r="G26" s="27">
        <v>5.7415087500000004</v>
      </c>
      <c r="H26" s="27">
        <v>0.30058536037144595</v>
      </c>
      <c r="I26" s="24">
        <v>8</v>
      </c>
      <c r="J26" s="22"/>
    </row>
    <row r="27" spans="1:10" x14ac:dyDescent="0.25">
      <c r="A27" s="25"/>
      <c r="B27" s="25"/>
      <c r="C27" s="42"/>
      <c r="D27" s="25"/>
      <c r="E27" s="25"/>
      <c r="F27" s="27">
        <v>2.4</v>
      </c>
      <c r="G27" s="27">
        <v>6.3383750000000001</v>
      </c>
      <c r="H27" s="27">
        <v>5.975759407807503E-2</v>
      </c>
      <c r="I27" s="24">
        <v>2</v>
      </c>
      <c r="J27" s="22"/>
    </row>
    <row r="28" spans="1:10" ht="38.25" x14ac:dyDescent="0.25">
      <c r="A28" s="43" t="s">
        <v>80</v>
      </c>
      <c r="B28" s="37" t="s">
        <v>53</v>
      </c>
      <c r="C28" s="40">
        <v>192.5</v>
      </c>
      <c r="D28" s="63" t="s">
        <v>84</v>
      </c>
      <c r="E28" s="37" t="s">
        <v>54</v>
      </c>
      <c r="F28" s="31">
        <v>3</v>
      </c>
      <c r="G28" s="32">
        <f>G29*0.618+0.4</f>
        <v>2.9872574847058817</v>
      </c>
      <c r="H28" s="32"/>
      <c r="I28" s="33"/>
      <c r="J28" s="22" t="s">
        <v>55</v>
      </c>
    </row>
    <row r="29" spans="1:10" x14ac:dyDescent="0.25">
      <c r="A29" s="34"/>
      <c r="B29" s="34"/>
      <c r="C29" s="41"/>
      <c r="D29" s="34"/>
      <c r="E29" s="34"/>
      <c r="F29" s="26">
        <v>21</v>
      </c>
      <c r="G29" s="27">
        <v>4.1865007843137247</v>
      </c>
      <c r="H29" s="27">
        <v>0.48010973470173796</v>
      </c>
      <c r="I29" s="24">
        <v>51</v>
      </c>
      <c r="J29" s="21"/>
    </row>
    <row r="30" spans="1:10" x14ac:dyDescent="0.25">
      <c r="A30" s="25"/>
      <c r="B30" s="34"/>
      <c r="C30" s="41"/>
      <c r="D30" s="34"/>
      <c r="E30" s="34"/>
      <c r="F30" s="26">
        <v>2.21</v>
      </c>
      <c r="G30" s="27">
        <v>5.399753333333333</v>
      </c>
      <c r="H30" s="27">
        <v>1.6136940023849865E-2</v>
      </c>
      <c r="I30" s="24">
        <v>3</v>
      </c>
      <c r="J30" s="21"/>
    </row>
    <row r="31" spans="1:10" ht="51" x14ac:dyDescent="0.25">
      <c r="A31" s="34" t="s">
        <v>57</v>
      </c>
      <c r="B31" s="37" t="s">
        <v>56</v>
      </c>
      <c r="C31" s="40">
        <v>244</v>
      </c>
      <c r="D31" s="63" t="s">
        <v>84</v>
      </c>
      <c r="E31" s="37" t="s">
        <v>58</v>
      </c>
      <c r="F31" s="31">
        <v>3</v>
      </c>
      <c r="G31" s="32">
        <f>G32*0.618+0.4</f>
        <v>2.7414218292307688</v>
      </c>
      <c r="H31" s="32"/>
      <c r="I31" s="33"/>
      <c r="J31" s="22" t="s">
        <v>59</v>
      </c>
    </row>
    <row r="32" spans="1:10" x14ac:dyDescent="0.25">
      <c r="A32" s="34"/>
      <c r="B32" s="34"/>
      <c r="C32" s="41"/>
      <c r="D32" s="34"/>
      <c r="E32" s="34"/>
      <c r="F32" s="26">
        <v>21</v>
      </c>
      <c r="G32" s="27">
        <v>3.7887084615384614</v>
      </c>
      <c r="H32" s="27">
        <v>0.30110382446491368</v>
      </c>
      <c r="I32" s="24">
        <v>52</v>
      </c>
      <c r="J32" s="21"/>
    </row>
    <row r="33" spans="1:15" x14ac:dyDescent="0.25">
      <c r="A33" s="25"/>
      <c r="B33" s="34"/>
      <c r="C33" s="41"/>
      <c r="D33" s="34"/>
      <c r="E33" s="34"/>
      <c r="F33" s="26">
        <v>2.21</v>
      </c>
      <c r="G33" s="27">
        <v>3.0628962500000001</v>
      </c>
      <c r="H33" s="27">
        <v>9.9015626896181555E-2</v>
      </c>
      <c r="I33" s="24">
        <v>8</v>
      </c>
      <c r="J33" s="21"/>
    </row>
    <row r="34" spans="1:15" ht="89.25" x14ac:dyDescent="0.25">
      <c r="A34" s="34" t="s">
        <v>61</v>
      </c>
      <c r="B34" s="37" t="s">
        <v>60</v>
      </c>
      <c r="C34" s="40">
        <v>293</v>
      </c>
      <c r="D34" s="63" t="s">
        <v>84</v>
      </c>
      <c r="E34" s="37" t="s">
        <v>62</v>
      </c>
      <c r="F34" s="31">
        <v>4</v>
      </c>
      <c r="G34" s="64">
        <v>1.7238969999999998</v>
      </c>
      <c r="H34" s="32">
        <v>0.29234389428782231</v>
      </c>
      <c r="I34" s="33">
        <v>20</v>
      </c>
      <c r="J34" s="22" t="s">
        <v>63</v>
      </c>
    </row>
    <row r="35" spans="1:15" x14ac:dyDescent="0.25">
      <c r="A35" s="34"/>
      <c r="B35" s="34"/>
      <c r="C35" s="41"/>
      <c r="D35" s="34"/>
      <c r="E35" s="34"/>
      <c r="F35" s="26">
        <v>2.21</v>
      </c>
      <c r="G35" s="27">
        <v>3.12344</v>
      </c>
      <c r="H35" s="27"/>
      <c r="I35" s="24"/>
      <c r="J35" s="21"/>
    </row>
    <row r="36" spans="1:15" ht="15.75" thickBot="1" x14ac:dyDescent="0.3">
      <c r="A36" s="51"/>
      <c r="B36" s="51"/>
      <c r="C36" s="52"/>
      <c r="D36" s="51"/>
      <c r="E36" s="51"/>
      <c r="F36" s="53">
        <v>2.21</v>
      </c>
      <c r="G36" s="54">
        <v>5.0981100000000001</v>
      </c>
      <c r="H36" s="54">
        <v>0.51881241806006939</v>
      </c>
      <c r="I36" s="55">
        <v>4</v>
      </c>
      <c r="J36" s="56"/>
    </row>
    <row r="37" spans="1:15" x14ac:dyDescent="0.25">
      <c r="A37" s="44" t="s">
        <v>64</v>
      </c>
      <c r="C37" s="44"/>
      <c r="D37" s="44"/>
      <c r="E37" s="44"/>
      <c r="F37" s="44"/>
      <c r="G37" s="44"/>
      <c r="H37" s="44"/>
      <c r="I37" s="44"/>
      <c r="J37" s="44"/>
      <c r="K37" s="44"/>
      <c r="L37" s="44"/>
      <c r="M37" s="44"/>
      <c r="N37" s="44"/>
      <c r="O37" s="44"/>
    </row>
    <row r="38" spans="1:15" x14ac:dyDescent="0.25">
      <c r="A38" s="45" t="s">
        <v>65</v>
      </c>
      <c r="C38" s="44"/>
      <c r="D38" s="44"/>
      <c r="E38" s="44"/>
      <c r="F38" s="44"/>
      <c r="G38" s="44"/>
      <c r="H38" s="44"/>
      <c r="I38" s="44"/>
      <c r="J38" s="46"/>
      <c r="K38" s="46"/>
      <c r="L38" s="47"/>
      <c r="M38" s="47"/>
      <c r="N38" s="48"/>
      <c r="O38" s="44"/>
    </row>
    <row r="39" spans="1:15" x14ac:dyDescent="0.25">
      <c r="A39" s="65" t="s">
        <v>66</v>
      </c>
      <c r="C39" s="44"/>
      <c r="D39" s="44"/>
      <c r="E39" s="44"/>
      <c r="F39" s="44"/>
      <c r="G39" s="44"/>
      <c r="H39" s="44"/>
      <c r="I39" s="44"/>
      <c r="J39" s="46"/>
      <c r="K39" s="46"/>
      <c r="L39" s="47"/>
      <c r="M39" s="47"/>
      <c r="N39" s="48"/>
      <c r="O39" s="44"/>
    </row>
    <row r="40" spans="1:15" x14ac:dyDescent="0.25">
      <c r="A40" s="44" t="s">
        <v>67</v>
      </c>
      <c r="C40" s="44"/>
      <c r="D40" s="44"/>
      <c r="E40" s="44"/>
      <c r="F40" s="44"/>
      <c r="G40" s="44"/>
      <c r="H40" s="44"/>
      <c r="I40" s="44"/>
      <c r="J40" s="46"/>
      <c r="K40" s="46"/>
      <c r="L40" s="47"/>
      <c r="M40" s="47"/>
      <c r="N40" s="48"/>
      <c r="O40" s="44"/>
    </row>
    <row r="41" spans="1:15" x14ac:dyDescent="0.25">
      <c r="A41" s="44" t="s">
        <v>68</v>
      </c>
      <c r="C41" s="44"/>
      <c r="D41" s="44"/>
      <c r="E41" s="44"/>
      <c r="F41" s="44"/>
      <c r="G41" s="44"/>
      <c r="H41" s="44"/>
      <c r="I41" s="44"/>
      <c r="J41" s="46"/>
      <c r="K41" s="46"/>
      <c r="L41" s="47"/>
      <c r="M41" s="47"/>
      <c r="N41" s="48"/>
      <c r="O41" s="44"/>
    </row>
    <row r="42" spans="1:15" x14ac:dyDescent="0.25">
      <c r="A42" s="44" t="s">
        <v>69</v>
      </c>
      <c r="C42" s="44"/>
      <c r="D42" s="44"/>
      <c r="E42" s="44"/>
      <c r="F42" s="44"/>
      <c r="G42" s="44"/>
      <c r="H42" s="44"/>
      <c r="I42" s="44"/>
      <c r="J42" s="44"/>
      <c r="K42" s="44"/>
      <c r="L42" s="44"/>
      <c r="M42" s="44"/>
      <c r="N42" s="44"/>
      <c r="O42" s="44"/>
    </row>
    <row r="43" spans="1:15" x14ac:dyDescent="0.25">
      <c r="A43" s="44" t="s">
        <v>70</v>
      </c>
      <c r="C43" s="44"/>
      <c r="D43" s="44"/>
      <c r="E43" s="44"/>
      <c r="F43" s="44"/>
      <c r="G43" s="44"/>
      <c r="H43" s="44"/>
      <c r="I43" s="44"/>
      <c r="J43" s="44"/>
      <c r="K43" s="44"/>
      <c r="L43" s="44"/>
      <c r="M43" s="44"/>
      <c r="N43" s="44"/>
      <c r="O43" s="44"/>
    </row>
    <row r="44" spans="1:15" x14ac:dyDescent="0.25">
      <c r="A44" s="44" t="s">
        <v>71</v>
      </c>
      <c r="C44" s="44"/>
      <c r="D44" s="44"/>
      <c r="E44" s="44"/>
      <c r="F44" s="44"/>
      <c r="G44" s="44"/>
      <c r="H44" s="44"/>
      <c r="I44" s="44"/>
      <c r="J44" s="44"/>
      <c r="K44" s="44"/>
      <c r="L44" s="44"/>
      <c r="M44" s="44"/>
      <c r="N44" s="44"/>
      <c r="O44" s="44"/>
    </row>
    <row r="45" spans="1:15" x14ac:dyDescent="0.25">
      <c r="A45" s="44" t="s">
        <v>72</v>
      </c>
      <c r="C45" s="44"/>
      <c r="D45" s="44"/>
      <c r="E45" s="44"/>
      <c r="F45" s="44"/>
      <c r="G45" s="44"/>
      <c r="H45" s="44"/>
      <c r="I45" s="44"/>
      <c r="J45" s="44"/>
      <c r="K45" s="44"/>
      <c r="L45" s="44"/>
      <c r="M45" s="44"/>
      <c r="N45" s="44"/>
      <c r="O45" s="44"/>
    </row>
    <row r="46" spans="1:15" ht="15" customHeight="1" x14ac:dyDescent="0.25">
      <c r="A46" s="50" t="s">
        <v>82</v>
      </c>
      <c r="C46" s="49"/>
      <c r="D46" s="49"/>
      <c r="E46" s="49"/>
      <c r="F46" s="49"/>
      <c r="G46" s="49"/>
      <c r="H46" s="49"/>
      <c r="I46" s="49"/>
      <c r="J46" s="49"/>
      <c r="K46" s="49"/>
      <c r="L46" s="49"/>
      <c r="M46" s="49"/>
      <c r="N46" s="49"/>
      <c r="O46" s="49"/>
    </row>
    <row r="47" spans="1:15" x14ac:dyDescent="0.25">
      <c r="A47" s="9" t="s">
        <v>81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workbookViewId="0">
      <selection activeCell="C27" sqref="C27"/>
    </sheetView>
  </sheetViews>
  <sheetFormatPr defaultRowHeight="15" x14ac:dyDescent="0.25"/>
  <cols>
    <col min="1" max="1" width="20.140625" customWidth="1"/>
    <col min="2" max="2" width="15.42578125" customWidth="1"/>
    <col min="3" max="3" width="10.42578125" style="9" customWidth="1"/>
    <col min="14" max="14" width="25.28515625" customWidth="1"/>
  </cols>
  <sheetData>
    <row r="1" spans="1:14" x14ac:dyDescent="0.25">
      <c r="A1" t="s">
        <v>85</v>
      </c>
    </row>
    <row r="2" spans="1:14" ht="15.75" thickBot="1" x14ac:dyDescent="0.3"/>
    <row r="3" spans="1:14" ht="75.75" thickBot="1" x14ac:dyDescent="0.3">
      <c r="A3" s="66" t="s">
        <v>123</v>
      </c>
      <c r="B3" s="66" t="s">
        <v>121</v>
      </c>
      <c r="C3" s="66" t="s">
        <v>122</v>
      </c>
      <c r="D3" s="66" t="s">
        <v>86</v>
      </c>
      <c r="E3" s="66" t="s">
        <v>87</v>
      </c>
      <c r="F3" s="66" t="s">
        <v>88</v>
      </c>
      <c r="G3" s="66" t="s">
        <v>89</v>
      </c>
      <c r="H3" s="66" t="s">
        <v>90</v>
      </c>
      <c r="I3" s="66" t="s">
        <v>91</v>
      </c>
      <c r="J3" s="66" t="s">
        <v>92</v>
      </c>
      <c r="K3" s="66" t="s">
        <v>93</v>
      </c>
      <c r="L3" s="66" t="s">
        <v>94</v>
      </c>
      <c r="M3" s="66" t="s">
        <v>95</v>
      </c>
      <c r="N3" s="66" t="s">
        <v>96</v>
      </c>
    </row>
    <row r="4" spans="1:14" x14ac:dyDescent="0.25">
      <c r="A4" s="10" t="s">
        <v>97</v>
      </c>
      <c r="B4" s="12" t="s">
        <v>124</v>
      </c>
      <c r="C4" s="10">
        <v>7</v>
      </c>
      <c r="D4" s="10">
        <v>82</v>
      </c>
      <c r="E4" s="10" t="s">
        <v>148</v>
      </c>
      <c r="F4" s="10" t="s">
        <v>148</v>
      </c>
      <c r="G4" s="10">
        <v>8</v>
      </c>
      <c r="H4" s="10" t="s">
        <v>148</v>
      </c>
      <c r="I4" s="10">
        <v>10</v>
      </c>
      <c r="J4" s="10" t="s">
        <v>148</v>
      </c>
      <c r="K4" s="10" t="s">
        <v>148</v>
      </c>
      <c r="L4" s="10" t="s">
        <v>148</v>
      </c>
      <c r="M4" s="10">
        <v>3.16</v>
      </c>
    </row>
    <row r="5" spans="1:14" x14ac:dyDescent="0.25">
      <c r="A5" s="10" t="s">
        <v>98</v>
      </c>
      <c r="B5" s="12" t="s">
        <v>125</v>
      </c>
      <c r="C5" s="10">
        <v>11</v>
      </c>
      <c r="D5" s="10">
        <v>96</v>
      </c>
      <c r="E5" s="71" t="s">
        <v>148</v>
      </c>
      <c r="F5" s="71" t="s">
        <v>148</v>
      </c>
      <c r="G5" s="10">
        <v>4</v>
      </c>
      <c r="H5" s="71" t="s">
        <v>148</v>
      </c>
      <c r="I5" s="10" t="s">
        <v>148</v>
      </c>
      <c r="J5" s="71" t="s">
        <v>148</v>
      </c>
      <c r="K5" s="71" t="s">
        <v>148</v>
      </c>
      <c r="L5" s="71" t="s">
        <v>148</v>
      </c>
      <c r="M5" s="10">
        <v>2.86</v>
      </c>
    </row>
    <row r="6" spans="1:14" x14ac:dyDescent="0.25">
      <c r="A6" s="10" t="s">
        <v>99</v>
      </c>
      <c r="B6" s="12" t="s">
        <v>126</v>
      </c>
      <c r="C6" s="10">
        <v>23</v>
      </c>
      <c r="D6" s="10">
        <v>94</v>
      </c>
      <c r="E6" s="71" t="s">
        <v>148</v>
      </c>
      <c r="F6" s="71" t="s">
        <v>148</v>
      </c>
      <c r="G6" s="10">
        <v>6</v>
      </c>
      <c r="H6" s="71" t="s">
        <v>148</v>
      </c>
      <c r="I6" s="71" t="s">
        <v>148</v>
      </c>
      <c r="J6" s="71" t="s">
        <v>148</v>
      </c>
      <c r="K6" s="71" t="s">
        <v>148</v>
      </c>
      <c r="L6" s="71" t="s">
        <v>148</v>
      </c>
      <c r="M6" s="10">
        <v>2.78</v>
      </c>
    </row>
    <row r="7" spans="1:14" x14ac:dyDescent="0.25">
      <c r="A7" s="10" t="s">
        <v>100</v>
      </c>
      <c r="B7" s="12" t="s">
        <v>127</v>
      </c>
      <c r="C7" s="10">
        <v>29</v>
      </c>
      <c r="D7" s="10">
        <v>97</v>
      </c>
      <c r="E7" s="71" t="s">
        <v>148</v>
      </c>
      <c r="F7" s="71" t="s">
        <v>148</v>
      </c>
      <c r="G7" s="10">
        <v>3</v>
      </c>
      <c r="H7" s="71" t="s">
        <v>148</v>
      </c>
      <c r="I7" s="71" t="s">
        <v>148</v>
      </c>
      <c r="J7" s="71" t="s">
        <v>148</v>
      </c>
      <c r="K7" s="71" t="s">
        <v>148</v>
      </c>
      <c r="L7" s="71" t="s">
        <v>148</v>
      </c>
      <c r="M7" s="10">
        <v>2.66</v>
      </c>
    </row>
    <row r="8" spans="1:14" x14ac:dyDescent="0.25">
      <c r="A8" s="10" t="s">
        <v>101</v>
      </c>
      <c r="B8" s="12" t="s">
        <v>128</v>
      </c>
      <c r="C8" s="10">
        <v>35</v>
      </c>
      <c r="D8" s="10">
        <v>97</v>
      </c>
      <c r="E8" s="71" t="s">
        <v>148</v>
      </c>
      <c r="F8" s="71" t="s">
        <v>148</v>
      </c>
      <c r="G8" s="10">
        <v>3</v>
      </c>
      <c r="H8" s="71" t="s">
        <v>148</v>
      </c>
      <c r="I8" s="71" t="s">
        <v>148</v>
      </c>
      <c r="J8" s="71" t="s">
        <v>148</v>
      </c>
      <c r="K8" s="71" t="s">
        <v>148</v>
      </c>
      <c r="L8" s="71" t="s">
        <v>148</v>
      </c>
      <c r="M8" s="10">
        <v>2.64</v>
      </c>
    </row>
    <row r="9" spans="1:14" x14ac:dyDescent="0.25">
      <c r="A9" s="10" t="s">
        <v>102</v>
      </c>
      <c r="B9" s="12" t="s">
        <v>129</v>
      </c>
      <c r="C9" s="10">
        <v>43</v>
      </c>
      <c r="D9" s="10">
        <v>97</v>
      </c>
      <c r="E9" s="71" t="s">
        <v>148</v>
      </c>
      <c r="F9" s="71" t="s">
        <v>148</v>
      </c>
      <c r="G9" s="10">
        <v>3</v>
      </c>
      <c r="H9" s="71" t="s">
        <v>148</v>
      </c>
      <c r="I9" s="71" t="s">
        <v>148</v>
      </c>
      <c r="J9" s="71" t="s">
        <v>148</v>
      </c>
      <c r="K9" s="71" t="s">
        <v>148</v>
      </c>
      <c r="L9" s="71" t="s">
        <v>148</v>
      </c>
      <c r="M9" s="10">
        <v>2.84</v>
      </c>
    </row>
    <row r="10" spans="1:14" x14ac:dyDescent="0.25">
      <c r="A10" s="10" t="s">
        <v>103</v>
      </c>
      <c r="B10" s="12" t="s">
        <v>130</v>
      </c>
      <c r="C10" s="10">
        <v>53</v>
      </c>
      <c r="D10" s="10">
        <v>93</v>
      </c>
      <c r="E10" s="71" t="s">
        <v>148</v>
      </c>
      <c r="F10" s="71" t="s">
        <v>148</v>
      </c>
      <c r="G10" s="10">
        <v>7</v>
      </c>
      <c r="H10" s="71" t="s">
        <v>148</v>
      </c>
      <c r="I10" s="71" t="s">
        <v>148</v>
      </c>
      <c r="J10" s="71" t="s">
        <v>148</v>
      </c>
      <c r="K10" s="71" t="s">
        <v>148</v>
      </c>
      <c r="L10" s="71" t="s">
        <v>148</v>
      </c>
      <c r="M10" s="10">
        <v>3.09</v>
      </c>
    </row>
    <row r="11" spans="1:14" x14ac:dyDescent="0.25">
      <c r="A11" s="10" t="s">
        <v>104</v>
      </c>
      <c r="B11" s="12" t="s">
        <v>131</v>
      </c>
      <c r="C11" s="10">
        <v>63</v>
      </c>
      <c r="D11" s="10">
        <v>89</v>
      </c>
      <c r="E11" s="71" t="s">
        <v>148</v>
      </c>
      <c r="F11" s="71" t="s">
        <v>148</v>
      </c>
      <c r="G11" s="10">
        <v>11</v>
      </c>
      <c r="H11" s="71" t="s">
        <v>148</v>
      </c>
      <c r="I11" s="71" t="s">
        <v>148</v>
      </c>
      <c r="J11" s="71" t="s">
        <v>148</v>
      </c>
      <c r="K11" s="71" t="s">
        <v>148</v>
      </c>
      <c r="L11" s="71" t="s">
        <v>148</v>
      </c>
      <c r="M11" s="10">
        <v>3.46</v>
      </c>
    </row>
    <row r="12" spans="1:14" x14ac:dyDescent="0.25">
      <c r="A12" s="10" t="s">
        <v>105</v>
      </c>
      <c r="B12" s="12" t="s">
        <v>132</v>
      </c>
      <c r="C12" s="10">
        <v>75</v>
      </c>
      <c r="D12" s="10">
        <v>88</v>
      </c>
      <c r="E12" s="71" t="s">
        <v>148</v>
      </c>
      <c r="F12" s="71" t="s">
        <v>148</v>
      </c>
      <c r="G12" s="10">
        <v>12</v>
      </c>
      <c r="H12" s="71" t="s">
        <v>148</v>
      </c>
      <c r="I12" s="71" t="s">
        <v>148</v>
      </c>
      <c r="J12" s="71" t="s">
        <v>148</v>
      </c>
      <c r="K12" s="71" t="s">
        <v>148</v>
      </c>
      <c r="L12" s="71" t="s">
        <v>148</v>
      </c>
      <c r="M12" s="10">
        <v>3.44</v>
      </c>
    </row>
    <row r="13" spans="1:14" x14ac:dyDescent="0.25">
      <c r="A13" s="10" t="s">
        <v>106</v>
      </c>
      <c r="B13" s="12" t="s">
        <v>133</v>
      </c>
      <c r="C13" s="10">
        <v>103</v>
      </c>
      <c r="D13" s="10">
        <v>91</v>
      </c>
      <c r="E13" s="71" t="s">
        <v>148</v>
      </c>
      <c r="F13" s="71" t="s">
        <v>148</v>
      </c>
      <c r="G13" s="10">
        <v>9</v>
      </c>
      <c r="H13" s="71" t="s">
        <v>148</v>
      </c>
      <c r="I13" s="71" t="s">
        <v>148</v>
      </c>
      <c r="J13" s="71" t="s">
        <v>148</v>
      </c>
      <c r="K13" s="71" t="s">
        <v>148</v>
      </c>
      <c r="L13" s="71" t="s">
        <v>148</v>
      </c>
      <c r="M13" s="10">
        <v>3.29</v>
      </c>
    </row>
    <row r="14" spans="1:14" x14ac:dyDescent="0.25">
      <c r="A14" s="10" t="s">
        <v>107</v>
      </c>
      <c r="B14" s="12" t="s">
        <v>134</v>
      </c>
      <c r="C14" s="10">
        <v>113</v>
      </c>
      <c r="D14" s="10">
        <v>96</v>
      </c>
      <c r="E14" s="10" t="s">
        <v>108</v>
      </c>
      <c r="F14" s="71" t="s">
        <v>148</v>
      </c>
      <c r="G14" s="10">
        <v>4</v>
      </c>
      <c r="H14" s="71" t="s">
        <v>148</v>
      </c>
      <c r="I14" s="71" t="s">
        <v>148</v>
      </c>
      <c r="J14" s="71" t="s">
        <v>148</v>
      </c>
      <c r="K14" s="71" t="s">
        <v>148</v>
      </c>
      <c r="L14" s="71" t="s">
        <v>148</v>
      </c>
      <c r="M14" s="10">
        <v>2.94</v>
      </c>
    </row>
    <row r="15" spans="1:14" x14ac:dyDescent="0.25">
      <c r="A15" s="10" t="s">
        <v>109</v>
      </c>
      <c r="B15" s="12" t="s">
        <v>135</v>
      </c>
      <c r="C15" s="10">
        <v>135</v>
      </c>
      <c r="D15" s="10">
        <v>77</v>
      </c>
      <c r="E15" s="10" t="s">
        <v>108</v>
      </c>
      <c r="F15" s="71" t="s">
        <v>148</v>
      </c>
      <c r="G15" s="10">
        <v>17</v>
      </c>
      <c r="H15" s="71" t="s">
        <v>148</v>
      </c>
      <c r="I15" s="10">
        <v>6</v>
      </c>
      <c r="J15" s="71" t="s">
        <v>148</v>
      </c>
      <c r="K15" s="71" t="s">
        <v>148</v>
      </c>
      <c r="L15" s="71" t="s">
        <v>148</v>
      </c>
      <c r="M15" s="10">
        <v>3.6</v>
      </c>
    </row>
    <row r="16" spans="1:14" x14ac:dyDescent="0.25">
      <c r="A16" s="10" t="s">
        <v>110</v>
      </c>
      <c r="B16" s="12" t="s">
        <v>136</v>
      </c>
      <c r="C16" s="10">
        <v>149</v>
      </c>
      <c r="D16" s="10">
        <v>92</v>
      </c>
      <c r="E16" s="10" t="s">
        <v>148</v>
      </c>
      <c r="F16" s="71" t="s">
        <v>148</v>
      </c>
      <c r="G16" s="10">
        <v>8</v>
      </c>
      <c r="H16" s="71" t="s">
        <v>148</v>
      </c>
      <c r="I16" s="10" t="s">
        <v>148</v>
      </c>
      <c r="J16" s="71" t="s">
        <v>148</v>
      </c>
      <c r="K16" s="71" t="s">
        <v>148</v>
      </c>
      <c r="L16" s="71" t="s">
        <v>148</v>
      </c>
      <c r="M16" s="10">
        <v>3.3</v>
      </c>
    </row>
    <row r="17" spans="1:14" x14ac:dyDescent="0.25">
      <c r="A17" s="10" t="s">
        <v>111</v>
      </c>
      <c r="B17" s="12" t="s">
        <v>137</v>
      </c>
      <c r="C17" s="10">
        <v>167</v>
      </c>
      <c r="D17" s="10">
        <v>88</v>
      </c>
      <c r="E17" s="10" t="s">
        <v>108</v>
      </c>
      <c r="F17" s="10" t="s">
        <v>108</v>
      </c>
      <c r="G17" s="10">
        <v>8</v>
      </c>
      <c r="H17" s="71" t="s">
        <v>148</v>
      </c>
      <c r="I17" s="10">
        <v>4</v>
      </c>
      <c r="J17" s="71" t="s">
        <v>148</v>
      </c>
      <c r="K17" s="71" t="s">
        <v>148</v>
      </c>
      <c r="L17" s="71" t="s">
        <v>148</v>
      </c>
      <c r="M17" s="10">
        <v>3.19</v>
      </c>
    </row>
    <row r="18" spans="1:14" x14ac:dyDescent="0.25">
      <c r="A18" s="10" t="s">
        <v>112</v>
      </c>
      <c r="B18" s="12" t="s">
        <v>138</v>
      </c>
      <c r="C18" s="10">
        <v>175</v>
      </c>
      <c r="D18" s="10">
        <v>89</v>
      </c>
      <c r="E18" s="10">
        <v>2</v>
      </c>
      <c r="F18" s="10" t="s">
        <v>148</v>
      </c>
      <c r="G18" s="10">
        <v>8</v>
      </c>
      <c r="H18" s="71" t="s">
        <v>148</v>
      </c>
      <c r="I18" s="10" t="s">
        <v>148</v>
      </c>
      <c r="J18" s="71" t="s">
        <v>148</v>
      </c>
      <c r="K18" s="10">
        <v>1</v>
      </c>
      <c r="L18" s="10" t="s">
        <v>108</v>
      </c>
      <c r="M18" s="10">
        <v>2.94</v>
      </c>
      <c r="N18" t="s">
        <v>113</v>
      </c>
    </row>
    <row r="19" spans="1:14" x14ac:dyDescent="0.25">
      <c r="A19" s="10" t="s">
        <v>114</v>
      </c>
      <c r="B19" s="12" t="s">
        <v>139</v>
      </c>
      <c r="C19" s="10">
        <v>185</v>
      </c>
      <c r="D19" s="10">
        <v>85</v>
      </c>
      <c r="E19" s="10" t="s">
        <v>148</v>
      </c>
      <c r="F19" s="10" t="s">
        <v>148</v>
      </c>
      <c r="G19" s="10">
        <v>15</v>
      </c>
      <c r="H19" s="71" t="s">
        <v>148</v>
      </c>
      <c r="I19" s="10" t="s">
        <v>148</v>
      </c>
      <c r="J19" s="71" t="s">
        <v>148</v>
      </c>
      <c r="K19" s="10" t="s">
        <v>148</v>
      </c>
      <c r="L19" s="10" t="s">
        <v>148</v>
      </c>
      <c r="M19" s="10">
        <v>3.51</v>
      </c>
    </row>
    <row r="20" spans="1:14" x14ac:dyDescent="0.25">
      <c r="A20" s="10" t="s">
        <v>115</v>
      </c>
      <c r="B20" s="12" t="s">
        <v>140</v>
      </c>
      <c r="C20" s="10">
        <v>199</v>
      </c>
      <c r="D20" s="10">
        <v>76</v>
      </c>
      <c r="E20" s="10">
        <v>3</v>
      </c>
      <c r="F20" s="10" t="s">
        <v>108</v>
      </c>
      <c r="G20" s="10">
        <v>11</v>
      </c>
      <c r="H20" s="71" t="s">
        <v>148</v>
      </c>
      <c r="I20" s="10">
        <v>10</v>
      </c>
      <c r="J20" s="71" t="s">
        <v>148</v>
      </c>
      <c r="K20" s="71" t="s">
        <v>148</v>
      </c>
      <c r="L20" s="71" t="s">
        <v>148</v>
      </c>
      <c r="M20" s="10">
        <v>3.04</v>
      </c>
    </row>
    <row r="21" spans="1:14" x14ac:dyDescent="0.25">
      <c r="A21" s="10" t="s">
        <v>116</v>
      </c>
      <c r="B21" s="12" t="s">
        <v>141</v>
      </c>
      <c r="C21" s="10">
        <v>211</v>
      </c>
      <c r="D21" s="10">
        <v>69</v>
      </c>
      <c r="E21" s="10" t="s">
        <v>108</v>
      </c>
      <c r="F21" s="10" t="s">
        <v>148</v>
      </c>
      <c r="G21" s="10">
        <v>15</v>
      </c>
      <c r="H21" s="71" t="s">
        <v>148</v>
      </c>
      <c r="I21" s="10">
        <v>16</v>
      </c>
      <c r="J21" s="71" t="s">
        <v>148</v>
      </c>
      <c r="K21" s="71" t="s">
        <v>148</v>
      </c>
      <c r="L21" s="71" t="s">
        <v>148</v>
      </c>
      <c r="M21" s="10">
        <v>2.98</v>
      </c>
    </row>
    <row r="22" spans="1:14" x14ac:dyDescent="0.25">
      <c r="A22" s="10" t="s">
        <v>117</v>
      </c>
      <c r="B22" s="12" t="s">
        <v>142</v>
      </c>
      <c r="C22" s="10">
        <v>225</v>
      </c>
      <c r="D22" s="10">
        <v>67</v>
      </c>
      <c r="E22" s="10">
        <v>1</v>
      </c>
      <c r="F22" s="10" t="s">
        <v>108</v>
      </c>
      <c r="G22" s="10">
        <v>20</v>
      </c>
      <c r="H22" s="71" t="s">
        <v>148</v>
      </c>
      <c r="I22" s="10">
        <v>12</v>
      </c>
      <c r="J22" s="71" t="s">
        <v>148</v>
      </c>
      <c r="K22" s="71" t="s">
        <v>148</v>
      </c>
      <c r="L22" s="71" t="s">
        <v>148</v>
      </c>
      <c r="M22" s="10">
        <v>3.41</v>
      </c>
    </row>
    <row r="23" spans="1:14" x14ac:dyDescent="0.25">
      <c r="A23" s="10" t="s">
        <v>118</v>
      </c>
      <c r="B23" s="12" t="s">
        <v>143</v>
      </c>
      <c r="C23" s="10">
        <v>235</v>
      </c>
      <c r="D23" s="10">
        <v>70</v>
      </c>
      <c r="E23" s="10" t="s">
        <v>108</v>
      </c>
      <c r="F23" s="10" t="s">
        <v>108</v>
      </c>
      <c r="G23" s="10">
        <v>20</v>
      </c>
      <c r="H23" s="71" t="s">
        <v>148</v>
      </c>
      <c r="I23" s="10">
        <v>10</v>
      </c>
      <c r="J23" s="71" t="s">
        <v>148</v>
      </c>
      <c r="K23" s="71" t="s">
        <v>148</v>
      </c>
      <c r="L23" s="71" t="s">
        <v>148</v>
      </c>
      <c r="M23" s="10">
        <v>4.18</v>
      </c>
    </row>
    <row r="24" spans="1:14" x14ac:dyDescent="0.25">
      <c r="A24" s="10" t="s">
        <v>119</v>
      </c>
      <c r="B24" s="12" t="s">
        <v>144</v>
      </c>
      <c r="C24" s="10">
        <v>256</v>
      </c>
      <c r="D24" s="10">
        <v>66</v>
      </c>
      <c r="E24" s="10">
        <v>10</v>
      </c>
      <c r="F24" s="10" t="s">
        <v>108</v>
      </c>
      <c r="G24" s="10">
        <v>11</v>
      </c>
      <c r="H24" s="71" t="s">
        <v>148</v>
      </c>
      <c r="I24" s="10">
        <v>13</v>
      </c>
      <c r="J24" s="71" t="s">
        <v>148</v>
      </c>
      <c r="K24" s="71" t="s">
        <v>148</v>
      </c>
      <c r="L24" s="71" t="s">
        <v>148</v>
      </c>
      <c r="M24" s="10">
        <v>3.19</v>
      </c>
    </row>
    <row r="25" spans="1:14" ht="15.75" thickBot="1" x14ac:dyDescent="0.3">
      <c r="A25" s="11" t="s">
        <v>120</v>
      </c>
      <c r="B25" s="67" t="s">
        <v>145</v>
      </c>
      <c r="C25" s="11">
        <v>295</v>
      </c>
      <c r="D25" s="11">
        <v>64</v>
      </c>
      <c r="E25" s="11" t="s">
        <v>148</v>
      </c>
      <c r="F25" s="11" t="s">
        <v>148</v>
      </c>
      <c r="G25" s="11">
        <v>18</v>
      </c>
      <c r="H25" s="72" t="s">
        <v>148</v>
      </c>
      <c r="I25" s="11">
        <v>10</v>
      </c>
      <c r="J25" s="11" t="s">
        <v>108</v>
      </c>
      <c r="K25" s="11">
        <v>7</v>
      </c>
      <c r="L25" s="11">
        <v>1</v>
      </c>
      <c r="M25" s="11">
        <v>3.49</v>
      </c>
      <c r="N25" s="68" t="s">
        <v>113</v>
      </c>
    </row>
    <row r="26" spans="1:14" x14ac:dyDescent="0.25">
      <c r="A26" s="73" t="s">
        <v>146</v>
      </c>
    </row>
    <row r="27" spans="1:14" x14ac:dyDescent="0.25">
      <c r="A27" s="69" t="s">
        <v>147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Lithogeochem</vt:lpstr>
      <vt:lpstr>Lithogeochem Standards</vt:lpstr>
      <vt:lpstr>Rock-Eval</vt:lpstr>
      <vt:lpstr>Scintillometer</vt:lpstr>
      <vt:lpstr>Scintillometer Error</vt:lpstr>
      <vt:lpstr>Reflectance Microscopy</vt:lpstr>
      <vt:lpstr>X-ray Diffraction</vt:lpstr>
    </vt:vector>
  </TitlesOfParts>
  <Company>Province of British Columbia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Ferri, Fil EMPR:EX</dc:creator>
  <cp:lastModifiedBy>Ferri, Fil EMPR:EX</cp:lastModifiedBy>
  <dcterms:created xsi:type="dcterms:W3CDTF">2019-02-12T22:14:23Z</dcterms:created>
  <dcterms:modified xsi:type="dcterms:W3CDTF">2019-03-12T00:53:13Z</dcterms:modified>
</cp:coreProperties>
</file>